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C:\Users\ADMIN\Desktop\HUYEN EA KAR\XA EA KAR\"/>
    </mc:Choice>
  </mc:AlternateContent>
  <xr:revisionPtr revIDLastSave="0" documentId="13_ncr:1_{B7CCC338-485F-4653-9A7A-8BB70238B16F}" xr6:coauthVersionLast="47" xr6:coauthVersionMax="47" xr10:uidLastSave="{00000000-0000-0000-0000-000000000000}"/>
  <bookViews>
    <workbookView xWindow="-120" yWindow="-120" windowWidth="20730" windowHeight="11160" activeTab="2" xr2:uid="{DB690C8B-DB78-4665-AB8B-1DB6E9C9DFB7}"/>
  </bookViews>
  <sheets>
    <sheet name="PNN" sheetId="1" r:id="rId1"/>
    <sheet name="phụ lục 32" sheetId="3" state="hidden" r:id="rId2"/>
    <sheet name="NN" sheetId="2" r:id="rId3"/>
  </sheets>
  <definedNames>
    <definedName name="_xlnm._FilterDatabase" localSheetId="1" hidden="1">'phụ lục 32'!$A$9:$R$1002</definedName>
    <definedName name="_xlnm._FilterDatabase" localSheetId="0" hidden="1">PNN!$A$7:$S$251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 i="3" l="1"/>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508" i="3"/>
  <c r="M509" i="3"/>
  <c r="M510" i="3"/>
  <c r="M511" i="3"/>
  <c r="M512" i="3"/>
  <c r="M513" i="3"/>
  <c r="M514" i="3"/>
  <c r="M515" i="3"/>
  <c r="M516" i="3"/>
  <c r="M517" i="3"/>
  <c r="M518" i="3"/>
  <c r="M519" i="3"/>
  <c r="M520" i="3"/>
  <c r="M521" i="3"/>
  <c r="M522" i="3"/>
  <c r="M523" i="3"/>
  <c r="M524" i="3"/>
  <c r="M525" i="3"/>
  <c r="M526" i="3"/>
  <c r="M527" i="3"/>
  <c r="M528" i="3"/>
  <c r="M529" i="3"/>
  <c r="M530" i="3"/>
  <c r="M531" i="3"/>
  <c r="M532" i="3"/>
  <c r="M533" i="3"/>
  <c r="M534" i="3"/>
  <c r="M535" i="3"/>
  <c r="M536" i="3"/>
  <c r="M537" i="3"/>
  <c r="M538" i="3"/>
  <c r="M539" i="3"/>
  <c r="M540" i="3"/>
  <c r="M541" i="3"/>
  <c r="M542" i="3"/>
  <c r="M543" i="3"/>
  <c r="M544" i="3"/>
  <c r="M545" i="3"/>
  <c r="M546" i="3"/>
  <c r="M547" i="3"/>
  <c r="M548" i="3"/>
  <c r="M549" i="3"/>
  <c r="M550" i="3"/>
  <c r="M551" i="3"/>
  <c r="M552" i="3"/>
  <c r="M553" i="3"/>
  <c r="M554" i="3"/>
  <c r="M555" i="3"/>
  <c r="M556" i="3"/>
  <c r="M557" i="3"/>
  <c r="M558" i="3"/>
  <c r="M559" i="3"/>
  <c r="M560" i="3"/>
  <c r="M561" i="3"/>
  <c r="M562" i="3"/>
  <c r="M563" i="3"/>
  <c r="M564" i="3"/>
  <c r="M565" i="3"/>
  <c r="M566" i="3"/>
  <c r="M567" i="3"/>
  <c r="M568" i="3"/>
  <c r="M569" i="3"/>
  <c r="M570" i="3"/>
  <c r="M571" i="3"/>
  <c r="M572" i="3"/>
  <c r="M573" i="3"/>
  <c r="M574" i="3"/>
  <c r="M575" i="3"/>
  <c r="M576" i="3"/>
  <c r="M577" i="3"/>
  <c r="M578" i="3"/>
  <c r="M579" i="3"/>
  <c r="M580" i="3"/>
  <c r="M581" i="3"/>
  <c r="M582" i="3"/>
  <c r="M583" i="3"/>
  <c r="M584" i="3"/>
  <c r="M585" i="3"/>
  <c r="M586" i="3"/>
  <c r="M587" i="3"/>
  <c r="M588" i="3"/>
  <c r="M589" i="3"/>
  <c r="M590" i="3"/>
  <c r="M591" i="3"/>
  <c r="M592" i="3"/>
  <c r="M593" i="3"/>
  <c r="M594" i="3"/>
  <c r="M595" i="3"/>
  <c r="M596" i="3"/>
  <c r="M597" i="3"/>
  <c r="M598" i="3"/>
  <c r="M599" i="3"/>
  <c r="M600" i="3"/>
  <c r="M601" i="3"/>
  <c r="M602" i="3"/>
  <c r="M603" i="3"/>
  <c r="M604" i="3"/>
  <c r="M605" i="3"/>
  <c r="M606" i="3"/>
  <c r="M607" i="3"/>
  <c r="M608" i="3"/>
  <c r="M609" i="3"/>
  <c r="M610" i="3"/>
  <c r="M611" i="3"/>
  <c r="M612" i="3"/>
  <c r="M613" i="3"/>
  <c r="M614" i="3"/>
  <c r="M615" i="3"/>
  <c r="M616" i="3"/>
  <c r="M617" i="3"/>
  <c r="M618" i="3"/>
  <c r="M619" i="3"/>
  <c r="M620" i="3"/>
  <c r="M621" i="3"/>
  <c r="M622" i="3"/>
  <c r="M623" i="3"/>
  <c r="M624" i="3"/>
  <c r="M625" i="3"/>
  <c r="M626" i="3"/>
  <c r="M627" i="3"/>
  <c r="M628" i="3"/>
  <c r="M629" i="3"/>
  <c r="M630" i="3"/>
  <c r="M631" i="3"/>
  <c r="M632" i="3"/>
  <c r="M633" i="3"/>
  <c r="M634" i="3"/>
  <c r="M635" i="3"/>
  <c r="M636" i="3"/>
  <c r="M637" i="3"/>
  <c r="M638" i="3"/>
  <c r="M639" i="3"/>
  <c r="M640" i="3"/>
  <c r="M641" i="3"/>
  <c r="M642" i="3"/>
  <c r="M643" i="3"/>
  <c r="M644" i="3"/>
  <c r="M645" i="3"/>
  <c r="M646" i="3"/>
  <c r="M647" i="3"/>
  <c r="M648" i="3"/>
  <c r="M649" i="3"/>
  <c r="M650" i="3"/>
  <c r="M651" i="3"/>
  <c r="M652" i="3"/>
  <c r="M653" i="3"/>
  <c r="M654" i="3"/>
  <c r="M655" i="3"/>
  <c r="M656" i="3"/>
  <c r="M657" i="3"/>
  <c r="M658" i="3"/>
  <c r="M659" i="3"/>
  <c r="M660" i="3"/>
  <c r="M661" i="3"/>
  <c r="M662" i="3"/>
  <c r="M663" i="3"/>
  <c r="M664" i="3"/>
  <c r="M665" i="3"/>
  <c r="M666" i="3"/>
  <c r="M667" i="3"/>
  <c r="M668" i="3"/>
  <c r="M669" i="3"/>
  <c r="M670" i="3"/>
  <c r="M671" i="3"/>
  <c r="M672" i="3"/>
  <c r="M673" i="3"/>
  <c r="M674" i="3"/>
  <c r="M675" i="3"/>
  <c r="M676" i="3"/>
  <c r="M677" i="3"/>
  <c r="M678" i="3"/>
  <c r="M679" i="3"/>
  <c r="M680" i="3"/>
  <c r="M681" i="3"/>
  <c r="M682" i="3"/>
  <c r="M683" i="3"/>
  <c r="M684" i="3"/>
  <c r="M685" i="3"/>
  <c r="M686" i="3"/>
  <c r="M687" i="3"/>
  <c r="M688" i="3"/>
  <c r="M689" i="3"/>
  <c r="M690" i="3"/>
  <c r="M691" i="3"/>
  <c r="M692" i="3"/>
  <c r="M693" i="3"/>
  <c r="M694" i="3"/>
  <c r="M695" i="3"/>
  <c r="M696" i="3"/>
  <c r="M697" i="3"/>
  <c r="M698" i="3"/>
  <c r="M699" i="3"/>
  <c r="M700" i="3"/>
  <c r="M701" i="3"/>
  <c r="M702" i="3"/>
  <c r="M703" i="3"/>
  <c r="M704" i="3"/>
  <c r="M705" i="3"/>
  <c r="M706" i="3"/>
  <c r="M707" i="3"/>
  <c r="M708" i="3"/>
  <c r="M709" i="3"/>
  <c r="M710" i="3"/>
  <c r="M711" i="3"/>
  <c r="M712" i="3"/>
  <c r="M713" i="3"/>
  <c r="M714" i="3"/>
  <c r="M715" i="3"/>
  <c r="M716" i="3"/>
  <c r="M717" i="3"/>
  <c r="M718" i="3"/>
  <c r="M719" i="3"/>
  <c r="M720" i="3"/>
  <c r="M721" i="3"/>
  <c r="M722" i="3"/>
  <c r="M723" i="3"/>
  <c r="M724" i="3"/>
  <c r="M725" i="3"/>
  <c r="M726" i="3"/>
  <c r="M727" i="3"/>
  <c r="M728" i="3"/>
  <c r="M729" i="3"/>
  <c r="M730" i="3"/>
  <c r="M731" i="3"/>
  <c r="M732" i="3"/>
  <c r="M733" i="3"/>
  <c r="M734" i="3"/>
  <c r="M735" i="3"/>
  <c r="M736" i="3"/>
  <c r="M737" i="3"/>
  <c r="M738" i="3"/>
  <c r="M739" i="3"/>
  <c r="M740" i="3"/>
  <c r="M741" i="3"/>
  <c r="M742" i="3"/>
  <c r="M743" i="3"/>
  <c r="M744" i="3"/>
  <c r="M745" i="3"/>
  <c r="M746" i="3"/>
  <c r="M747" i="3"/>
  <c r="M748" i="3"/>
  <c r="M749" i="3"/>
  <c r="M750" i="3"/>
  <c r="M751" i="3"/>
  <c r="M752" i="3"/>
  <c r="M753" i="3"/>
  <c r="M754" i="3"/>
  <c r="M755" i="3"/>
  <c r="M756" i="3"/>
  <c r="M757" i="3"/>
  <c r="M758" i="3"/>
  <c r="M759" i="3"/>
  <c r="M760" i="3"/>
  <c r="M761" i="3"/>
  <c r="M762" i="3"/>
  <c r="M763" i="3"/>
  <c r="M764" i="3"/>
  <c r="M765" i="3"/>
  <c r="M766" i="3"/>
  <c r="M767" i="3"/>
  <c r="M768" i="3"/>
  <c r="M769" i="3"/>
  <c r="M770" i="3"/>
  <c r="M771" i="3"/>
  <c r="M772" i="3"/>
  <c r="M773" i="3"/>
  <c r="M774" i="3"/>
  <c r="M775" i="3"/>
  <c r="M776" i="3"/>
  <c r="M777" i="3"/>
  <c r="M778" i="3"/>
  <c r="M779" i="3"/>
  <c r="M780" i="3"/>
  <c r="M781" i="3"/>
  <c r="M782" i="3"/>
  <c r="M783" i="3"/>
  <c r="M784" i="3"/>
  <c r="M785" i="3"/>
  <c r="M786" i="3"/>
  <c r="M787" i="3"/>
  <c r="M788" i="3"/>
  <c r="M789" i="3"/>
  <c r="M790" i="3"/>
  <c r="M791" i="3"/>
  <c r="M792" i="3"/>
  <c r="M793" i="3"/>
  <c r="M794" i="3"/>
  <c r="M795" i="3"/>
  <c r="M796" i="3"/>
  <c r="M797" i="3"/>
  <c r="M798" i="3"/>
  <c r="M799" i="3"/>
  <c r="M800" i="3"/>
  <c r="M801" i="3"/>
  <c r="M802" i="3"/>
  <c r="M803" i="3"/>
  <c r="M804" i="3"/>
  <c r="M805" i="3"/>
  <c r="M806" i="3"/>
  <c r="M807" i="3"/>
  <c r="M808" i="3"/>
  <c r="M809" i="3"/>
  <c r="M810" i="3"/>
  <c r="M811" i="3"/>
  <c r="M812" i="3"/>
  <c r="M813" i="3"/>
  <c r="M814" i="3"/>
  <c r="M815" i="3"/>
  <c r="M816" i="3"/>
  <c r="M817" i="3"/>
  <c r="M818" i="3"/>
  <c r="M819" i="3"/>
  <c r="M820" i="3"/>
  <c r="M821" i="3"/>
  <c r="M822" i="3"/>
  <c r="M823" i="3"/>
  <c r="M824" i="3"/>
  <c r="M825" i="3"/>
  <c r="M826" i="3"/>
  <c r="M827" i="3"/>
  <c r="M828" i="3"/>
  <c r="M829" i="3"/>
  <c r="M830" i="3"/>
  <c r="M831" i="3"/>
  <c r="M832" i="3"/>
  <c r="M833" i="3"/>
  <c r="M834" i="3"/>
  <c r="M835" i="3"/>
  <c r="M836" i="3"/>
  <c r="M837" i="3"/>
  <c r="M838" i="3"/>
  <c r="M839" i="3"/>
  <c r="M840" i="3"/>
  <c r="M841" i="3"/>
  <c r="M842" i="3"/>
  <c r="M843" i="3"/>
  <c r="M844" i="3"/>
  <c r="M845" i="3"/>
  <c r="M846" i="3"/>
  <c r="M847" i="3"/>
  <c r="M848" i="3"/>
  <c r="M849" i="3"/>
  <c r="M850" i="3"/>
  <c r="M851" i="3"/>
  <c r="M852" i="3"/>
  <c r="M853" i="3"/>
  <c r="M854" i="3"/>
  <c r="M855" i="3"/>
  <c r="M856" i="3"/>
  <c r="M857" i="3"/>
  <c r="M858" i="3"/>
  <c r="M859" i="3"/>
  <c r="M860" i="3"/>
  <c r="M861" i="3"/>
  <c r="M862" i="3"/>
  <c r="M863" i="3"/>
  <c r="M864" i="3"/>
  <c r="M865" i="3"/>
  <c r="M866" i="3"/>
  <c r="M867" i="3"/>
  <c r="M868" i="3"/>
  <c r="M869" i="3"/>
  <c r="M870" i="3"/>
  <c r="M871" i="3"/>
  <c r="M872" i="3"/>
  <c r="M873" i="3"/>
  <c r="M874" i="3"/>
  <c r="M875" i="3"/>
  <c r="M876" i="3"/>
  <c r="M877" i="3"/>
  <c r="M878" i="3"/>
  <c r="M879" i="3"/>
  <c r="M880" i="3"/>
  <c r="M881" i="3"/>
  <c r="M882" i="3"/>
  <c r="M883" i="3"/>
  <c r="M884" i="3"/>
  <c r="M885" i="3"/>
  <c r="M886" i="3"/>
  <c r="M887" i="3"/>
  <c r="M888" i="3"/>
  <c r="M889" i="3"/>
  <c r="M890" i="3"/>
  <c r="M891" i="3"/>
  <c r="M892" i="3"/>
  <c r="M893" i="3"/>
  <c r="M894" i="3"/>
  <c r="M895" i="3"/>
  <c r="M896" i="3"/>
  <c r="M897" i="3"/>
  <c r="M898" i="3"/>
  <c r="M899" i="3"/>
  <c r="M900" i="3"/>
  <c r="M901" i="3"/>
  <c r="M902" i="3"/>
  <c r="M903" i="3"/>
  <c r="M904" i="3"/>
  <c r="M905" i="3"/>
  <c r="M906" i="3"/>
  <c r="M907" i="3"/>
  <c r="M908" i="3"/>
  <c r="M909" i="3"/>
  <c r="M910" i="3"/>
  <c r="M911" i="3"/>
  <c r="M912" i="3"/>
  <c r="M913" i="3"/>
  <c r="M914" i="3"/>
  <c r="M915" i="3"/>
  <c r="M916" i="3"/>
  <c r="M917" i="3"/>
  <c r="M918" i="3"/>
  <c r="M919" i="3"/>
  <c r="M920" i="3"/>
  <c r="M921" i="3"/>
  <c r="M922" i="3"/>
  <c r="M923" i="3"/>
  <c r="M924" i="3"/>
  <c r="M925" i="3"/>
  <c r="M926" i="3"/>
  <c r="M927" i="3"/>
  <c r="M928" i="3"/>
  <c r="M929" i="3"/>
  <c r="M930" i="3"/>
  <c r="M931" i="3"/>
  <c r="M932" i="3"/>
  <c r="M933" i="3"/>
  <c r="M934" i="3"/>
  <c r="M935" i="3"/>
  <c r="M936" i="3"/>
  <c r="M937" i="3"/>
  <c r="M938" i="3"/>
  <c r="M939" i="3"/>
  <c r="M940" i="3"/>
  <c r="M941" i="3"/>
  <c r="M942" i="3"/>
  <c r="M943" i="3"/>
  <c r="M944" i="3"/>
  <c r="M945" i="3"/>
  <c r="M946" i="3"/>
  <c r="M947" i="3"/>
  <c r="M948" i="3"/>
  <c r="M949" i="3"/>
  <c r="M950" i="3"/>
  <c r="M951" i="3"/>
  <c r="M952" i="3"/>
  <c r="M953" i="3"/>
  <c r="M954" i="3"/>
  <c r="M955" i="3"/>
  <c r="M956" i="3"/>
  <c r="M957" i="3"/>
  <c r="M958" i="3"/>
  <c r="M959" i="3"/>
  <c r="M960" i="3"/>
  <c r="M961" i="3"/>
  <c r="M962" i="3"/>
  <c r="M963" i="3"/>
  <c r="M964" i="3"/>
  <c r="M965" i="3"/>
  <c r="M966" i="3"/>
  <c r="M967" i="3"/>
  <c r="M968" i="3"/>
  <c r="M969" i="3"/>
  <c r="M970" i="3"/>
  <c r="M971" i="3"/>
  <c r="M972" i="3"/>
  <c r="M973" i="3"/>
  <c r="M974" i="3"/>
  <c r="M975" i="3"/>
  <c r="M976" i="3"/>
  <c r="M977" i="3"/>
  <c r="M978" i="3"/>
  <c r="M979" i="3"/>
  <c r="M980" i="3"/>
  <c r="M981" i="3"/>
  <c r="M982" i="3"/>
  <c r="M983" i="3"/>
  <c r="M984" i="3"/>
  <c r="M985" i="3"/>
  <c r="M986" i="3"/>
  <c r="M987" i="3"/>
  <c r="M988" i="3"/>
  <c r="M989" i="3"/>
  <c r="M990" i="3"/>
  <c r="M991" i="3"/>
  <c r="M992" i="3"/>
  <c r="M993" i="3"/>
  <c r="M994" i="3"/>
  <c r="M995" i="3"/>
  <c r="M996" i="3"/>
  <c r="M997" i="3"/>
  <c r="M998" i="3"/>
  <c r="M999" i="3"/>
  <c r="M1000" i="3"/>
  <c r="M1001" i="3"/>
  <c r="M1002" i="3"/>
  <c r="M10" i="3"/>
  <c r="N8" i="1"/>
  <c r="O8" i="1"/>
  <c r="P8" i="1"/>
  <c r="Q8" i="1"/>
  <c r="N9" i="1"/>
  <c r="O9" i="1"/>
  <c r="P9" i="1"/>
  <c r="Q9" i="1"/>
  <c r="N10" i="1"/>
  <c r="O10" i="1"/>
  <c r="P10" i="1"/>
  <c r="Q10" i="1"/>
  <c r="N11" i="1"/>
  <c r="O11" i="1"/>
  <c r="P11" i="1"/>
  <c r="Q11" i="1"/>
  <c r="N12" i="1"/>
  <c r="O12" i="1"/>
  <c r="P12" i="1"/>
  <c r="Q12" i="1"/>
  <c r="N13" i="1"/>
  <c r="O13" i="1"/>
  <c r="P13" i="1"/>
  <c r="Q13" i="1"/>
  <c r="N14" i="1"/>
  <c r="O14" i="1"/>
  <c r="P14" i="1"/>
  <c r="Q14" i="1"/>
  <c r="N15" i="1"/>
  <c r="O15" i="1"/>
  <c r="P15" i="1"/>
  <c r="Q15" i="1"/>
  <c r="N16" i="1"/>
  <c r="O16" i="1"/>
  <c r="P16" i="1"/>
  <c r="Q16" i="1"/>
  <c r="N17" i="1"/>
  <c r="O17" i="1"/>
  <c r="P17" i="1"/>
  <c r="Q17" i="1"/>
  <c r="N18" i="1"/>
  <c r="O18" i="1"/>
  <c r="P18" i="1"/>
  <c r="Q18" i="1"/>
  <c r="N19" i="1"/>
  <c r="O19" i="1"/>
  <c r="P19" i="1"/>
  <c r="Q19" i="1"/>
  <c r="N20" i="1"/>
  <c r="O20" i="1"/>
  <c r="P20" i="1"/>
  <c r="Q20" i="1"/>
  <c r="N21" i="1"/>
  <c r="O21" i="1"/>
  <c r="P21" i="1"/>
  <c r="Q21" i="1"/>
  <c r="N22" i="1"/>
  <c r="O22" i="1"/>
  <c r="P22" i="1"/>
  <c r="Q22" i="1"/>
  <c r="N23" i="1"/>
  <c r="O23" i="1"/>
  <c r="P23" i="1"/>
  <c r="Q23" i="1"/>
  <c r="N24" i="1"/>
  <c r="O24" i="1"/>
  <c r="P24" i="1"/>
  <c r="Q24" i="1"/>
  <c r="N25" i="1"/>
  <c r="O25" i="1"/>
  <c r="P25" i="1"/>
  <c r="Q25" i="1"/>
  <c r="N26" i="1"/>
  <c r="O26" i="1"/>
  <c r="P26" i="1"/>
  <c r="Q26" i="1"/>
  <c r="N27" i="1"/>
  <c r="O27" i="1"/>
  <c r="P27" i="1"/>
  <c r="Q27" i="1"/>
  <c r="N28" i="1"/>
  <c r="O28" i="1"/>
  <c r="P28" i="1"/>
  <c r="Q28" i="1"/>
  <c r="N29" i="1"/>
  <c r="O29" i="1"/>
  <c r="P29" i="1"/>
  <c r="Q29" i="1"/>
  <c r="N30" i="1"/>
  <c r="O30" i="1"/>
  <c r="P30" i="1"/>
  <c r="Q30" i="1"/>
  <c r="N31" i="1"/>
  <c r="O31" i="1"/>
  <c r="P31" i="1"/>
  <c r="Q31" i="1"/>
  <c r="N32" i="1"/>
  <c r="O32" i="1"/>
  <c r="P32" i="1"/>
  <c r="Q32" i="1"/>
  <c r="N33" i="1"/>
  <c r="O33" i="1"/>
  <c r="P33" i="1"/>
  <c r="Q33" i="1"/>
  <c r="N34" i="1"/>
  <c r="O34" i="1"/>
  <c r="P34" i="1"/>
  <c r="Q34" i="1"/>
  <c r="N35" i="1"/>
  <c r="O35" i="1"/>
  <c r="P35" i="1"/>
  <c r="Q35" i="1"/>
  <c r="N36" i="1"/>
  <c r="O36" i="1"/>
  <c r="P36" i="1"/>
  <c r="Q36" i="1"/>
  <c r="N37" i="1"/>
  <c r="O37" i="1"/>
  <c r="P37" i="1"/>
  <c r="Q37" i="1"/>
  <c r="N38" i="1"/>
  <c r="O38" i="1"/>
  <c r="P38" i="1"/>
  <c r="Q38" i="1"/>
  <c r="N39" i="1"/>
  <c r="O39" i="1"/>
  <c r="P39" i="1"/>
  <c r="Q39" i="1"/>
  <c r="N40" i="1"/>
  <c r="O40" i="1"/>
  <c r="P40" i="1"/>
  <c r="Q40" i="1"/>
  <c r="N41" i="1"/>
  <c r="O41" i="1"/>
  <c r="P41" i="1"/>
  <c r="Q41" i="1"/>
  <c r="N42" i="1"/>
  <c r="O42" i="1"/>
  <c r="P42" i="1"/>
  <c r="Q42" i="1"/>
  <c r="N43" i="1"/>
  <c r="O43" i="1"/>
  <c r="P43" i="1"/>
  <c r="Q43" i="1"/>
  <c r="N44" i="1"/>
  <c r="O44" i="1"/>
  <c r="P44" i="1"/>
  <c r="Q44" i="1"/>
  <c r="N45" i="1"/>
  <c r="O45" i="1"/>
  <c r="P45" i="1"/>
  <c r="Q45" i="1"/>
  <c r="N46" i="1"/>
  <c r="O46" i="1"/>
  <c r="P46" i="1"/>
  <c r="Q46" i="1"/>
  <c r="N47" i="1"/>
  <c r="O47" i="1"/>
  <c r="P47" i="1"/>
  <c r="Q47" i="1"/>
  <c r="N48" i="1"/>
  <c r="O48" i="1"/>
  <c r="P48" i="1"/>
  <c r="Q48" i="1"/>
  <c r="N49" i="1"/>
  <c r="O49" i="1"/>
  <c r="P49" i="1"/>
  <c r="Q49" i="1"/>
  <c r="N50" i="1"/>
  <c r="O50" i="1"/>
  <c r="P50" i="1"/>
  <c r="Q50" i="1"/>
  <c r="N51" i="1"/>
  <c r="O51" i="1"/>
  <c r="P51" i="1"/>
  <c r="Q51" i="1"/>
  <c r="N52" i="1"/>
  <c r="O52" i="1"/>
  <c r="P52" i="1"/>
  <c r="Q52" i="1"/>
  <c r="N53" i="1"/>
  <c r="O53" i="1"/>
  <c r="P53" i="1"/>
  <c r="Q53" i="1"/>
  <c r="N54" i="1"/>
  <c r="O54" i="1"/>
  <c r="P54" i="1"/>
  <c r="Q54" i="1"/>
  <c r="N55" i="1"/>
  <c r="O55" i="1"/>
  <c r="P55" i="1"/>
  <c r="Q55" i="1"/>
  <c r="N56" i="1"/>
  <c r="O56" i="1"/>
  <c r="P56" i="1"/>
  <c r="Q56" i="1"/>
  <c r="N57" i="1"/>
  <c r="O57" i="1"/>
  <c r="P57" i="1"/>
  <c r="Q57" i="1"/>
  <c r="N58" i="1"/>
  <c r="O58" i="1"/>
  <c r="P58" i="1"/>
  <c r="Q58" i="1"/>
  <c r="N59" i="1"/>
  <c r="O59" i="1"/>
  <c r="P59" i="1"/>
  <c r="Q59" i="1"/>
  <c r="N60" i="1"/>
  <c r="O60" i="1"/>
  <c r="P60" i="1"/>
  <c r="Q60" i="1"/>
  <c r="N61" i="1"/>
  <c r="O61" i="1"/>
  <c r="P61" i="1"/>
  <c r="Q61" i="1"/>
  <c r="N62" i="1"/>
  <c r="O62" i="1"/>
  <c r="P62" i="1"/>
  <c r="Q62" i="1"/>
  <c r="N63" i="1"/>
  <c r="O63" i="1"/>
  <c r="P63" i="1"/>
  <c r="Q63" i="1"/>
  <c r="N64" i="1"/>
  <c r="O64" i="1"/>
  <c r="P64" i="1"/>
  <c r="Q64" i="1"/>
  <c r="N65" i="1"/>
  <c r="O65" i="1"/>
  <c r="P65" i="1"/>
  <c r="Q65" i="1"/>
  <c r="N66" i="1"/>
  <c r="O66" i="1"/>
  <c r="P66" i="1"/>
  <c r="Q66" i="1"/>
  <c r="N67" i="1"/>
  <c r="O67" i="1"/>
  <c r="P67" i="1"/>
  <c r="Q67" i="1"/>
  <c r="N68" i="1"/>
  <c r="O68" i="1"/>
  <c r="P68" i="1"/>
  <c r="Q68" i="1"/>
  <c r="N69" i="1"/>
  <c r="O69" i="1"/>
  <c r="P69" i="1"/>
  <c r="Q69" i="1"/>
  <c r="N70" i="1"/>
  <c r="O70" i="1"/>
  <c r="P70" i="1"/>
  <c r="Q70" i="1"/>
  <c r="N71" i="1"/>
  <c r="O71" i="1"/>
  <c r="P71" i="1"/>
  <c r="Q71" i="1"/>
  <c r="N72" i="1"/>
  <c r="O72" i="1"/>
  <c r="P72" i="1"/>
  <c r="Q72" i="1"/>
  <c r="N73" i="1"/>
  <c r="O73" i="1"/>
  <c r="P73" i="1"/>
  <c r="Q73" i="1"/>
  <c r="N74" i="1"/>
  <c r="O74" i="1"/>
  <c r="P74" i="1"/>
  <c r="Q74" i="1"/>
  <c r="N75" i="1"/>
  <c r="O75" i="1"/>
  <c r="P75" i="1"/>
  <c r="Q75" i="1"/>
  <c r="N76" i="1"/>
  <c r="O76" i="1"/>
  <c r="P76" i="1"/>
  <c r="Q76" i="1"/>
  <c r="N77" i="1"/>
  <c r="O77" i="1"/>
  <c r="P77" i="1"/>
  <c r="Q77" i="1"/>
  <c r="N78" i="1"/>
  <c r="O78" i="1"/>
  <c r="P78" i="1"/>
  <c r="Q78" i="1"/>
  <c r="N79" i="1"/>
  <c r="O79" i="1"/>
  <c r="P79" i="1"/>
  <c r="Q79" i="1"/>
  <c r="N80" i="1"/>
  <c r="O80" i="1"/>
  <c r="P80" i="1"/>
  <c r="Q80" i="1"/>
  <c r="N81" i="1"/>
  <c r="O81" i="1"/>
  <c r="P81" i="1"/>
  <c r="Q81" i="1"/>
  <c r="N82" i="1"/>
  <c r="O82" i="1"/>
  <c r="P82" i="1"/>
  <c r="Q82" i="1"/>
  <c r="N83" i="1"/>
  <c r="O83" i="1"/>
  <c r="P83" i="1"/>
  <c r="Q83" i="1"/>
  <c r="N84" i="1"/>
  <c r="O84" i="1"/>
  <c r="P84" i="1"/>
  <c r="Q84" i="1"/>
  <c r="N85" i="1"/>
  <c r="O85" i="1"/>
  <c r="P85" i="1"/>
  <c r="Q85" i="1"/>
  <c r="N86" i="1"/>
  <c r="O86" i="1"/>
  <c r="P86" i="1"/>
  <c r="Q86" i="1"/>
  <c r="N87" i="1"/>
  <c r="O87" i="1"/>
  <c r="P87" i="1"/>
  <c r="Q87" i="1"/>
  <c r="N88" i="1"/>
  <c r="O88" i="1"/>
  <c r="P88" i="1"/>
  <c r="Q88" i="1"/>
  <c r="N89" i="1"/>
  <c r="O89" i="1"/>
  <c r="P89" i="1"/>
  <c r="Q89" i="1"/>
  <c r="N90" i="1"/>
  <c r="O90" i="1"/>
  <c r="P90" i="1"/>
  <c r="Q90" i="1"/>
  <c r="N91" i="1"/>
  <c r="O91" i="1"/>
  <c r="P91" i="1"/>
  <c r="Q91" i="1"/>
  <c r="N92" i="1"/>
  <c r="O92" i="1"/>
  <c r="P92" i="1"/>
  <c r="Q92" i="1"/>
  <c r="N93" i="1"/>
  <c r="O93" i="1"/>
  <c r="P93" i="1"/>
  <c r="Q93" i="1"/>
  <c r="N94" i="1"/>
  <c r="O94" i="1"/>
  <c r="P94" i="1"/>
  <c r="Q94" i="1"/>
  <c r="N95" i="1"/>
  <c r="O95" i="1"/>
  <c r="P95" i="1"/>
  <c r="Q95" i="1"/>
  <c r="N96" i="1"/>
  <c r="O96" i="1"/>
  <c r="P96" i="1"/>
  <c r="Q96" i="1"/>
  <c r="N97" i="1"/>
  <c r="O97" i="1"/>
  <c r="P97" i="1"/>
  <c r="Q97" i="1"/>
  <c r="N98" i="1"/>
  <c r="O98" i="1"/>
  <c r="P98" i="1"/>
  <c r="Q98" i="1"/>
  <c r="N99" i="1"/>
  <c r="O99" i="1"/>
  <c r="P99" i="1"/>
  <c r="Q99" i="1"/>
  <c r="N100" i="1"/>
  <c r="O100" i="1"/>
  <c r="P100" i="1"/>
  <c r="Q100" i="1"/>
  <c r="N101" i="1"/>
  <c r="O101" i="1"/>
  <c r="P101" i="1"/>
  <c r="Q101" i="1"/>
  <c r="N102" i="1"/>
  <c r="O102" i="1"/>
  <c r="P102" i="1"/>
  <c r="Q102" i="1"/>
  <c r="N103" i="1"/>
  <c r="O103" i="1"/>
  <c r="P103" i="1"/>
  <c r="Q103" i="1"/>
  <c r="N104" i="1"/>
  <c r="O104" i="1"/>
  <c r="P104" i="1"/>
  <c r="Q104" i="1"/>
  <c r="N105" i="1"/>
  <c r="O105" i="1"/>
  <c r="P105" i="1"/>
  <c r="Q105" i="1"/>
  <c r="N106" i="1"/>
  <c r="O106" i="1"/>
  <c r="P106" i="1"/>
  <c r="Q106" i="1"/>
  <c r="N107" i="1"/>
  <c r="O107" i="1"/>
  <c r="P107" i="1"/>
  <c r="Q107" i="1"/>
  <c r="N108" i="1"/>
  <c r="O108" i="1"/>
  <c r="P108" i="1"/>
  <c r="Q108" i="1"/>
  <c r="N109" i="1"/>
  <c r="O109" i="1"/>
  <c r="P109" i="1"/>
  <c r="Q109" i="1"/>
  <c r="N110" i="1"/>
  <c r="O110" i="1"/>
  <c r="P110" i="1"/>
  <c r="Q110" i="1"/>
  <c r="N111" i="1"/>
  <c r="O111" i="1"/>
  <c r="P111" i="1"/>
  <c r="Q111" i="1"/>
  <c r="N112" i="1"/>
  <c r="O112" i="1"/>
  <c r="P112" i="1"/>
  <c r="Q112" i="1"/>
  <c r="N113" i="1"/>
  <c r="O113" i="1"/>
  <c r="P113" i="1"/>
  <c r="Q113" i="1"/>
  <c r="N114" i="1"/>
  <c r="O114" i="1"/>
  <c r="P114" i="1"/>
  <c r="Q114" i="1"/>
  <c r="N115" i="1"/>
  <c r="O115" i="1"/>
  <c r="P115" i="1"/>
  <c r="Q115" i="1"/>
  <c r="N116" i="1"/>
  <c r="O116" i="1"/>
  <c r="P116" i="1"/>
  <c r="Q116" i="1"/>
  <c r="N117" i="1"/>
  <c r="O117" i="1"/>
  <c r="P117" i="1"/>
  <c r="Q117" i="1"/>
  <c r="N118" i="1"/>
  <c r="O118" i="1"/>
  <c r="P118" i="1"/>
  <c r="Q118" i="1"/>
  <c r="N119" i="1"/>
  <c r="O119" i="1"/>
  <c r="P119" i="1"/>
  <c r="Q119" i="1"/>
  <c r="N120" i="1"/>
  <c r="O120" i="1"/>
  <c r="P120" i="1"/>
  <c r="Q120" i="1"/>
  <c r="N121" i="1"/>
  <c r="O121" i="1"/>
  <c r="P121" i="1"/>
  <c r="Q121" i="1"/>
  <c r="N122" i="1"/>
  <c r="O122" i="1"/>
  <c r="P122" i="1"/>
  <c r="Q122" i="1"/>
  <c r="N123" i="1"/>
  <c r="O123" i="1"/>
  <c r="P123" i="1"/>
  <c r="Q123" i="1"/>
  <c r="N124" i="1"/>
  <c r="O124" i="1"/>
  <c r="P124" i="1"/>
  <c r="Q124" i="1"/>
  <c r="N125" i="1"/>
  <c r="O125" i="1"/>
  <c r="P125" i="1"/>
  <c r="Q125" i="1"/>
  <c r="N126" i="1"/>
  <c r="O126" i="1"/>
  <c r="P126" i="1"/>
  <c r="Q126" i="1"/>
  <c r="N127" i="1"/>
  <c r="O127" i="1"/>
  <c r="P127" i="1"/>
  <c r="Q127" i="1"/>
  <c r="N128" i="1"/>
  <c r="O128" i="1"/>
  <c r="P128" i="1"/>
  <c r="Q128" i="1"/>
  <c r="N129" i="1"/>
  <c r="O129" i="1"/>
  <c r="P129" i="1"/>
  <c r="Q129" i="1"/>
  <c r="N130" i="1"/>
  <c r="O130" i="1"/>
  <c r="P130" i="1"/>
  <c r="Q130" i="1"/>
  <c r="N131" i="1"/>
  <c r="O131" i="1"/>
  <c r="P131" i="1"/>
  <c r="Q131" i="1"/>
  <c r="N132" i="1"/>
  <c r="O132" i="1"/>
  <c r="P132" i="1"/>
  <c r="Q132" i="1"/>
  <c r="N133" i="1"/>
  <c r="O133" i="1"/>
  <c r="P133" i="1"/>
  <c r="Q133" i="1"/>
  <c r="N134" i="1"/>
  <c r="O134" i="1"/>
  <c r="P134" i="1"/>
  <c r="Q134" i="1"/>
  <c r="N135" i="1"/>
  <c r="O135" i="1"/>
  <c r="P135" i="1"/>
  <c r="Q135" i="1"/>
  <c r="N136" i="1"/>
  <c r="O136" i="1"/>
  <c r="P136" i="1"/>
  <c r="Q136" i="1"/>
  <c r="N137" i="1"/>
  <c r="O137" i="1"/>
  <c r="P137" i="1"/>
  <c r="Q137" i="1"/>
  <c r="N138" i="1"/>
  <c r="O138" i="1"/>
  <c r="P138" i="1"/>
  <c r="Q138" i="1"/>
  <c r="N139" i="1"/>
  <c r="O139" i="1"/>
  <c r="P139" i="1"/>
  <c r="Q139" i="1"/>
  <c r="N140" i="1"/>
  <c r="O140" i="1"/>
  <c r="P140" i="1"/>
  <c r="Q140" i="1"/>
  <c r="N141" i="1"/>
  <c r="O141" i="1"/>
  <c r="P141" i="1"/>
  <c r="Q141" i="1"/>
  <c r="N142" i="1"/>
  <c r="O142" i="1"/>
  <c r="P142" i="1"/>
  <c r="Q142" i="1"/>
  <c r="N143" i="1"/>
  <c r="O143" i="1"/>
  <c r="P143" i="1"/>
  <c r="Q143" i="1"/>
  <c r="N144" i="1"/>
  <c r="O144" i="1"/>
  <c r="P144" i="1"/>
  <c r="Q144" i="1"/>
  <c r="N145" i="1"/>
  <c r="O145" i="1"/>
  <c r="P145" i="1"/>
  <c r="Q145" i="1"/>
  <c r="N146" i="1"/>
  <c r="O146" i="1"/>
  <c r="P146" i="1"/>
  <c r="Q146" i="1"/>
  <c r="N147" i="1"/>
  <c r="O147" i="1"/>
  <c r="P147" i="1"/>
  <c r="Q147" i="1"/>
  <c r="N148" i="1"/>
  <c r="O148" i="1"/>
  <c r="P148" i="1"/>
  <c r="Q148" i="1"/>
  <c r="N149" i="1"/>
  <c r="O149" i="1"/>
  <c r="P149" i="1"/>
  <c r="Q149" i="1"/>
  <c r="N150" i="1"/>
  <c r="O150" i="1"/>
  <c r="P150" i="1"/>
  <c r="Q150" i="1"/>
  <c r="N151" i="1"/>
  <c r="O151" i="1"/>
  <c r="P151" i="1"/>
  <c r="Q151" i="1"/>
  <c r="N152" i="1"/>
  <c r="O152" i="1"/>
  <c r="P152" i="1"/>
  <c r="Q152" i="1"/>
  <c r="N153" i="1"/>
  <c r="O153" i="1"/>
  <c r="P153" i="1"/>
  <c r="Q153" i="1"/>
  <c r="N154" i="1"/>
  <c r="O154" i="1"/>
  <c r="P154" i="1"/>
  <c r="Q154" i="1"/>
  <c r="N155" i="1"/>
  <c r="O155" i="1"/>
  <c r="P155" i="1"/>
  <c r="Q155" i="1"/>
  <c r="N156" i="1"/>
  <c r="O156" i="1"/>
  <c r="P156" i="1"/>
  <c r="Q156" i="1"/>
  <c r="N157" i="1"/>
  <c r="O157" i="1"/>
  <c r="P157" i="1"/>
  <c r="Q157" i="1"/>
  <c r="N158" i="1"/>
  <c r="O158" i="1"/>
  <c r="P158" i="1"/>
  <c r="Q158" i="1"/>
  <c r="N159" i="1"/>
  <c r="O159" i="1"/>
  <c r="P159" i="1"/>
  <c r="Q159" i="1"/>
  <c r="N160" i="1"/>
  <c r="O160" i="1"/>
  <c r="P160" i="1"/>
  <c r="Q160" i="1"/>
  <c r="N161" i="1"/>
  <c r="O161" i="1"/>
  <c r="P161" i="1"/>
  <c r="Q161" i="1"/>
  <c r="N162" i="1"/>
  <c r="O162" i="1"/>
  <c r="P162" i="1"/>
  <c r="Q162" i="1"/>
  <c r="N163" i="1"/>
  <c r="O163" i="1"/>
  <c r="P163" i="1"/>
  <c r="Q163" i="1"/>
  <c r="N164" i="1"/>
  <c r="O164" i="1"/>
  <c r="P164" i="1"/>
  <c r="Q164" i="1"/>
  <c r="N165" i="1"/>
  <c r="O165" i="1"/>
  <c r="P165" i="1"/>
  <c r="Q165" i="1"/>
  <c r="N166" i="1"/>
  <c r="O166" i="1"/>
  <c r="P166" i="1"/>
  <c r="Q166" i="1"/>
  <c r="N167" i="1"/>
  <c r="O167" i="1"/>
  <c r="P167" i="1"/>
  <c r="Q167" i="1"/>
  <c r="N168" i="1"/>
  <c r="O168" i="1"/>
  <c r="P168" i="1"/>
  <c r="Q168" i="1"/>
  <c r="N169" i="1"/>
  <c r="O169" i="1"/>
  <c r="P169" i="1"/>
  <c r="Q169" i="1"/>
  <c r="N170" i="1"/>
  <c r="O170" i="1"/>
  <c r="P170" i="1"/>
  <c r="Q170" i="1"/>
  <c r="N171" i="1"/>
  <c r="O171" i="1"/>
  <c r="P171" i="1"/>
  <c r="Q171" i="1"/>
  <c r="N172" i="1"/>
  <c r="O172" i="1"/>
  <c r="P172" i="1"/>
  <c r="Q172" i="1"/>
  <c r="N173" i="1"/>
  <c r="O173" i="1"/>
  <c r="P173" i="1"/>
  <c r="Q173" i="1"/>
  <c r="N174" i="1"/>
  <c r="O174" i="1"/>
  <c r="P174" i="1"/>
  <c r="Q174" i="1"/>
  <c r="N175" i="1"/>
  <c r="O175" i="1"/>
  <c r="P175" i="1"/>
  <c r="Q175" i="1"/>
  <c r="N176" i="1"/>
  <c r="O176" i="1"/>
  <c r="P176" i="1"/>
  <c r="Q176" i="1"/>
  <c r="N177" i="1"/>
  <c r="O177" i="1"/>
  <c r="P177" i="1"/>
  <c r="Q177" i="1"/>
  <c r="N178" i="1"/>
  <c r="O178" i="1"/>
  <c r="P178" i="1"/>
  <c r="Q178" i="1"/>
  <c r="N179" i="1"/>
  <c r="O179" i="1"/>
  <c r="P179" i="1"/>
  <c r="Q179" i="1"/>
  <c r="N180" i="1"/>
  <c r="O180" i="1"/>
  <c r="P180" i="1"/>
  <c r="Q180" i="1"/>
  <c r="N181" i="1"/>
  <c r="O181" i="1"/>
  <c r="P181" i="1"/>
  <c r="Q181" i="1"/>
  <c r="N182" i="1"/>
  <c r="O182" i="1"/>
  <c r="P182" i="1"/>
  <c r="Q182" i="1"/>
  <c r="N183" i="1"/>
  <c r="O183" i="1"/>
  <c r="P183" i="1"/>
  <c r="Q183" i="1"/>
  <c r="N184" i="1"/>
  <c r="O184" i="1"/>
  <c r="P184" i="1"/>
  <c r="Q184" i="1"/>
  <c r="N185" i="1"/>
  <c r="O185" i="1"/>
  <c r="P185" i="1"/>
  <c r="Q185" i="1"/>
  <c r="N186" i="1"/>
  <c r="O186" i="1"/>
  <c r="P186" i="1"/>
  <c r="Q186" i="1"/>
  <c r="N187" i="1"/>
  <c r="O187" i="1"/>
  <c r="P187" i="1"/>
  <c r="Q187" i="1"/>
  <c r="N188" i="1"/>
  <c r="O188" i="1"/>
  <c r="P188" i="1"/>
  <c r="Q188" i="1"/>
  <c r="N189" i="1"/>
  <c r="O189" i="1"/>
  <c r="P189" i="1"/>
  <c r="Q189" i="1"/>
  <c r="N190" i="1"/>
  <c r="O190" i="1"/>
  <c r="P190" i="1"/>
  <c r="Q190" i="1"/>
  <c r="N191" i="1"/>
  <c r="O191" i="1"/>
  <c r="P191" i="1"/>
  <c r="Q191" i="1"/>
  <c r="N192" i="1"/>
  <c r="O192" i="1"/>
  <c r="P192" i="1"/>
  <c r="Q192" i="1"/>
  <c r="N193" i="1"/>
  <c r="O193" i="1"/>
  <c r="P193" i="1"/>
  <c r="Q193" i="1"/>
  <c r="N194" i="1"/>
  <c r="O194" i="1"/>
  <c r="P194" i="1"/>
  <c r="Q194" i="1"/>
  <c r="N195" i="1"/>
  <c r="O195" i="1"/>
  <c r="P195" i="1"/>
  <c r="Q195" i="1"/>
  <c r="N196" i="1"/>
  <c r="O196" i="1"/>
  <c r="P196" i="1"/>
  <c r="Q196" i="1"/>
  <c r="N197" i="1"/>
  <c r="O197" i="1"/>
  <c r="P197" i="1"/>
  <c r="Q197" i="1"/>
  <c r="N198" i="1"/>
  <c r="O198" i="1"/>
  <c r="P198" i="1"/>
  <c r="Q198" i="1"/>
  <c r="N199" i="1"/>
  <c r="O199" i="1"/>
  <c r="P199" i="1"/>
  <c r="Q199" i="1"/>
  <c r="N200" i="1"/>
  <c r="O200" i="1"/>
  <c r="P200" i="1"/>
  <c r="Q200" i="1"/>
  <c r="N201" i="1"/>
  <c r="O201" i="1"/>
  <c r="P201" i="1"/>
  <c r="Q201" i="1"/>
  <c r="N202" i="1"/>
  <c r="O202" i="1"/>
  <c r="P202" i="1"/>
  <c r="Q202" i="1"/>
  <c r="N203" i="1"/>
  <c r="O203" i="1"/>
  <c r="P203" i="1"/>
  <c r="Q203" i="1"/>
  <c r="N204" i="1"/>
  <c r="O204" i="1"/>
  <c r="P204" i="1"/>
  <c r="Q204" i="1"/>
  <c r="N205" i="1"/>
  <c r="O205" i="1"/>
  <c r="P205" i="1"/>
  <c r="Q205" i="1"/>
  <c r="N206" i="1"/>
  <c r="O206" i="1"/>
  <c r="P206" i="1"/>
  <c r="Q206" i="1"/>
  <c r="N207" i="1"/>
  <c r="O207" i="1"/>
  <c r="P207" i="1"/>
  <c r="Q207" i="1"/>
  <c r="N208" i="1"/>
  <c r="O208" i="1"/>
  <c r="P208" i="1"/>
  <c r="Q208" i="1"/>
  <c r="N209" i="1"/>
  <c r="O209" i="1"/>
  <c r="P209" i="1"/>
  <c r="Q209" i="1"/>
  <c r="N210" i="1"/>
  <c r="O210" i="1"/>
  <c r="P210" i="1"/>
  <c r="Q210" i="1"/>
  <c r="N211" i="1"/>
  <c r="O211" i="1"/>
  <c r="P211" i="1"/>
  <c r="Q211" i="1"/>
  <c r="N212" i="1"/>
  <c r="O212" i="1"/>
  <c r="P212" i="1"/>
  <c r="Q212" i="1"/>
  <c r="N213" i="1"/>
  <c r="O213" i="1"/>
  <c r="P213" i="1"/>
  <c r="Q213" i="1"/>
  <c r="N214" i="1"/>
  <c r="O214" i="1"/>
  <c r="P214" i="1"/>
  <c r="Q214" i="1"/>
  <c r="N215" i="1"/>
  <c r="O215" i="1"/>
  <c r="P215" i="1"/>
  <c r="Q215" i="1"/>
  <c r="N216" i="1"/>
  <c r="O216" i="1"/>
  <c r="P216" i="1"/>
  <c r="Q216" i="1"/>
  <c r="N217" i="1"/>
  <c r="O217" i="1"/>
  <c r="P217" i="1"/>
  <c r="Q217" i="1"/>
  <c r="N218" i="1"/>
  <c r="O218" i="1"/>
  <c r="P218" i="1"/>
  <c r="Q218" i="1"/>
  <c r="N219" i="1"/>
  <c r="O219" i="1"/>
  <c r="P219" i="1"/>
  <c r="Q219" i="1"/>
  <c r="N220" i="1"/>
  <c r="O220" i="1"/>
  <c r="P220" i="1"/>
  <c r="Q220" i="1"/>
  <c r="N221" i="1"/>
  <c r="O221" i="1"/>
  <c r="P221" i="1"/>
  <c r="Q221" i="1"/>
  <c r="N222" i="1"/>
  <c r="O222" i="1"/>
  <c r="P222" i="1"/>
  <c r="Q222" i="1"/>
  <c r="N223" i="1"/>
  <c r="O223" i="1"/>
  <c r="P223" i="1"/>
  <c r="Q223" i="1"/>
  <c r="N224" i="1"/>
  <c r="O224" i="1"/>
  <c r="P224" i="1"/>
  <c r="Q224" i="1"/>
  <c r="N225" i="1"/>
  <c r="O225" i="1"/>
  <c r="P225" i="1"/>
  <c r="Q225" i="1"/>
  <c r="N226" i="1"/>
  <c r="O226" i="1"/>
  <c r="P226" i="1"/>
  <c r="Q226" i="1"/>
  <c r="N227" i="1"/>
  <c r="O227" i="1"/>
  <c r="P227" i="1"/>
  <c r="Q227" i="1"/>
  <c r="N228" i="1"/>
  <c r="O228" i="1"/>
  <c r="P228" i="1"/>
  <c r="Q228" i="1"/>
  <c r="N229" i="1"/>
  <c r="O229" i="1"/>
  <c r="P229" i="1"/>
  <c r="Q229" i="1"/>
  <c r="N230" i="1"/>
  <c r="O230" i="1"/>
  <c r="P230" i="1"/>
  <c r="Q230" i="1"/>
  <c r="N231" i="1"/>
  <c r="O231" i="1"/>
  <c r="P231" i="1"/>
  <c r="Q231" i="1"/>
  <c r="N232" i="1"/>
  <c r="O232" i="1"/>
  <c r="P232" i="1"/>
  <c r="Q232" i="1"/>
  <c r="N233" i="1"/>
  <c r="O233" i="1"/>
  <c r="P233" i="1"/>
  <c r="Q233" i="1"/>
  <c r="N234" i="1"/>
  <c r="O234" i="1"/>
  <c r="P234" i="1"/>
  <c r="Q234" i="1"/>
  <c r="N235" i="1"/>
  <c r="O235" i="1"/>
  <c r="P235" i="1"/>
  <c r="Q235" i="1"/>
  <c r="N236" i="1"/>
  <c r="O236" i="1"/>
  <c r="P236" i="1"/>
  <c r="Q236" i="1"/>
  <c r="N237" i="1"/>
  <c r="O237" i="1"/>
  <c r="P237" i="1"/>
  <c r="Q237" i="1"/>
  <c r="N238" i="1"/>
  <c r="O238" i="1"/>
  <c r="P238" i="1"/>
  <c r="Q238" i="1"/>
  <c r="N239" i="1"/>
  <c r="O239" i="1"/>
  <c r="P239" i="1"/>
  <c r="Q239" i="1"/>
  <c r="N240" i="1"/>
  <c r="O240" i="1"/>
  <c r="P240" i="1"/>
  <c r="Q240" i="1"/>
  <c r="N241" i="1"/>
  <c r="O241" i="1"/>
  <c r="P241" i="1"/>
  <c r="Q241" i="1"/>
  <c r="N242" i="1"/>
  <c r="O242" i="1"/>
  <c r="P242" i="1"/>
  <c r="Q242" i="1"/>
  <c r="N243" i="1"/>
  <c r="O243" i="1"/>
  <c r="P243" i="1"/>
  <c r="Q243" i="1"/>
  <c r="N244" i="1"/>
  <c r="O244" i="1"/>
  <c r="P244" i="1"/>
  <c r="Q244" i="1"/>
  <c r="N245" i="1"/>
  <c r="O245" i="1"/>
  <c r="P245" i="1"/>
  <c r="Q245" i="1"/>
  <c r="N246" i="1"/>
  <c r="O246" i="1"/>
  <c r="P246" i="1"/>
  <c r="Q246" i="1"/>
  <c r="N247" i="1"/>
  <c r="O247" i="1"/>
  <c r="P247" i="1"/>
  <c r="Q247" i="1"/>
  <c r="N248" i="1"/>
  <c r="O248" i="1"/>
  <c r="P248" i="1"/>
  <c r="Q248" i="1"/>
  <c r="N249" i="1"/>
  <c r="O249" i="1"/>
  <c r="P249" i="1"/>
  <c r="Q249" i="1"/>
  <c r="N250" i="1"/>
  <c r="O250" i="1"/>
  <c r="P250" i="1"/>
  <c r="Q250" i="1"/>
  <c r="N251" i="1"/>
  <c r="O251" i="1"/>
  <c r="P251" i="1"/>
  <c r="Q251" i="1"/>
  <c r="O7" i="1"/>
  <c r="P7" i="1"/>
  <c r="Q7" i="1"/>
  <c r="N7" i="1"/>
</calcChain>
</file>

<file path=xl/sharedStrings.xml><?xml version="1.0" encoding="utf-8"?>
<sst xmlns="http://schemas.openxmlformats.org/spreadsheetml/2006/main" count="6309" uniqueCount="1921">
  <si>
    <t>1. Giá đất trồng lúa nước 2 vụ:</t>
  </si>
  <si>
    <t>STT</t>
  </si>
  <si>
    <t>Đơn vị hành chính</t>
  </si>
  <si>
    <t>Mức giá điều chỉnh</t>
  </si>
  <si>
    <t>Vị trí 1</t>
  </si>
  <si>
    <t>Vị trí 2</t>
  </si>
  <si>
    <t>Vị trí 3</t>
  </si>
  <si>
    <t>Thị trấn Ea Kar</t>
  </si>
  <si>
    <t>-</t>
  </si>
  <si>
    <t>Xã Ea Đar</t>
  </si>
  <si>
    <t>Xã Cư Ni</t>
  </si>
  <si>
    <t>Xã Ea Kmút</t>
  </si>
  <si>
    <t>Xã Cư Huê</t>
  </si>
  <si>
    <t>Xã Xuân Phú</t>
  </si>
  <si>
    <t>Ghi chú: Đối với đất trồng lúa nước 01 vụ, giá đất được tính bằng 70% đất trồng lúa nước 02 vụ trở lên theo từng vị trí của từng xã.</t>
  </si>
  <si>
    <t>1.1. Thị trấn Ea Kar</t>
  </si>
  <si>
    <t>Vị trí 1: Cánh đồng lúa nằm thuộc các tổ dân phố 1, 2A, 2B, 3A, 3B, 5, buôn Mrông A, buôn Mrông B, buôn Mrông C, buôn Tlung, buôn Ea Kõ, buôn Ea Kdruôl;</t>
  </si>
  <si>
    <t>- Vị trí 2: Các khu vực còn lại.</t>
  </si>
  <si>
    <t>- Vị trí 3: Các khu vực còn lại.</t>
  </si>
  <si>
    <t>- Vị trí 1: Cánh đồng lúa tại các thôn 6, 7, 10, 15, buôn Sứk, buôn Tăng Sinh;</t>
  </si>
  <si>
    <t>- Vị trí 2: Cánh đồng lúa tại các thôn 3, 4, 8, 9, 11, 14, 16;</t>
  </si>
  <si>
    <t>- Vị trí 1: Cánh đồng lúa các thôn 1A, 1B, 2, 3, 4, 7, 8, 9, 10,11, 12;</t>
  </si>
  <si>
    <t>- Vị trí 2: Cánh đồng lúa các thôn 5, 6, Ea Sinh 1, Quảng Cư 1A;</t>
  </si>
  <si>
    <t>- Vị trí 1: Cánh đồng lúa Tếch Bang, Tếch Bốp, 34;</t>
  </si>
  <si>
    <t>- Vị trí 1: Buôn M’Oa, buôn M’ar, thôn An Cư;</t>
  </si>
  <si>
    <t>- Vị trí 1: Cánh đồng lúa tại các thôn 1, 2, 4, 5, 6, 7, Thanh Phong;</t>
  </si>
  <si>
    <t>2. Giá đất trồng cây hàng năm khác:</t>
  </si>
  <si>
    <t>2.1. Thị trấn Ea Kar</t>
  </si>
  <si>
    <t>Vị trí 1: Các tổ dân phố 1, 2A, 2B, 3A, 3B, 5, buôn Mrông A, buôn Mrông B, buôn Mrông C, buôn Tlung, buôn Ea Kõ, buôn Ea Kdruôl;</t>
  </si>
  <si>
    <t>- Vị trí 1: Các thôn 6, 7, 10, 15, buôn Sứk, buôn Tơng Sinh;</t>
  </si>
  <si>
    <t>- Vị trí 2: Các thôn 3, 4, 8, 9, 11, 14, 16;</t>
  </si>
  <si>
    <t>- Vị trí 1: Các thôn 1A, 1B, 2, 3, 4, 7, 8, 9, 10, 11, 12;</t>
  </si>
  <si>
    <t>- Vị trí 2: Các thôn 5, 6, Ea Sinh 1, Quảng Cư 1A;</t>
  </si>
  <si>
    <t>- Vị trí 1: Các thôn 5, 12, Ninh Thanh 1, Ninh Thanh 2, buôn Ê Ga;</t>
  </si>
  <si>
    <t>- Vị trí 2: Các thôn khu vực 721 (thôn 1, 2, 3, 4), khu vực 3 thôn Điện Biên;</t>
  </si>
  <si>
    <t>Vị trí 1: Các thôn Cư Nghĩa, Cư Nghĩa, Cư An, An Cư, Hợp Thành, buôn M’Oa, buôn Duôn Tai, buôn M’ar, buôn M’hăng, buôn M’Briu, buôn Dja;</t>
  </si>
  <si>
    <t>- Vị trí 1: Các thôn 1, 2, 4, 5, 6, 7, Thanh Phong;</t>
  </si>
  <si>
    <t>3. Giá đất trồng cây lâu năm:</t>
  </si>
  <si>
    <t>3.1. Thị trấn Ea Kar</t>
  </si>
  <si>
    <t>- Vị trí 2: Buôn Thung, thôn 8, thôn 9;</t>
  </si>
  <si>
    <t>- Vị trí 1: Các thôn Ninh Thanh 1, Ninh Thanh 2, buôn Ê Ga, thôn 5, thôn 12;</t>
  </si>
  <si>
    <t>- Vị trí 2: Các thôn của khu vực 721 (thôn 1,2,3,4), khu vực 3 thôn Điện Biên;</t>
  </si>
  <si>
    <t>Vị trí 1: Các thôn Cư Nghĩa, Cư An, An Cư, Hợp Thành, buôn M’Oa, buôn Duôn Tai, buôn M’ar, buôn M’hăng, buôn M’Briu, buôn Dja;</t>
  </si>
  <si>
    <t>4. Giá đất rừng sản xuất:</t>
  </si>
  <si>
    <t>5. Giá đất nuôi trồng thủy sản:</t>
  </si>
  <si>
    <t>Tên đường</t>
  </si>
  <si>
    <t>Đoạn đường</t>
  </si>
  <si>
    <t>Đến</t>
  </si>
  <si>
    <t>Quốc lộ 26</t>
  </si>
  <si>
    <t>Km 54+700 (ranh giới xã Ea Đar - thị trấn Ea Kar)</t>
  </si>
  <si>
    <t>Km 55 + 554 (ngã tư hai buôn)</t>
  </si>
  <si>
    <t>Ngã ba đường vào vùng cà phê 30 ha</t>
  </si>
  <si>
    <t>Km 57</t>
  </si>
  <si>
    <t>Ngã ba đường đi thôn 10</t>
  </si>
  <si>
    <t>Cổng trường Dân tộc nội trú</t>
  </si>
  <si>
    <t>Ngã ba đường vào hội trường thôn Hữu Nghị</t>
  </si>
  <si>
    <t>Ngã ba thôn Hữu Nghị - Nhà ông Tiễn</t>
  </si>
  <si>
    <t>Ranh giới Ea Đar - Ea Knốp</t>
  </si>
  <si>
    <t>Khu trụ sở cơ quan huyện Ea Kar</t>
  </si>
  <si>
    <t>Đường quy hoạch từ 17m trở lên.</t>
  </si>
  <si>
    <t>Đường quy hoạch dưới 17m.</t>
  </si>
  <si>
    <t>Khu trung tâm hành chính mới huyện Ea Kar</t>
  </si>
  <si>
    <t>Đường quy hoạch từ 20 mét trở lên</t>
  </si>
  <si>
    <t>Đường quy hoạch dưới 20 mét</t>
  </si>
  <si>
    <t>Đường đi xã Ea Sô</t>
  </si>
  <si>
    <t>Sông Krông Năng</t>
  </si>
  <si>
    <t>Khu dân cư buôn Sưk và buôn Tơng Sinh</t>
  </si>
  <si>
    <t>Khu dân cư thôn 5</t>
  </si>
  <si>
    <t>Khu dân cư thôn 7 và thôn 14</t>
  </si>
  <si>
    <t>Khu dân cư thôn 9 và thôn 10</t>
  </si>
  <si>
    <t>Khu dân cư thôn 6</t>
  </si>
  <si>
    <t>Khu vực còn lại</t>
  </si>
  <si>
    <t>Đường đi xã Ea Sar</t>
  </si>
  <si>
    <t>Cầu treo</t>
  </si>
  <si>
    <t>Đường liên xã Cư Ni - Ea Ô</t>
  </si>
  <si>
    <t>Km 0+350 (ranh giới xã Cư Ni - thị trấn Ea Kar)</t>
  </si>
  <si>
    <t>Bà Triệu</t>
  </si>
  <si>
    <t>Km2 (nhà SHVH cộng đồng 3 buôn)</t>
  </si>
  <si>
    <t>Giáp ranh giới chợ xã Cư Ni</t>
  </si>
  <si>
    <t>Km 2+850 (ngã ba vào đội 8 NT 720)</t>
  </si>
  <si>
    <t>Hết nghĩa địa thôn 4 - xã Cư Ni</t>
  </si>
  <si>
    <t>Hết nghĩa địa xã Cư Ni</t>
  </si>
  <si>
    <t>Đường vào Trường THCS Nguyễn Bỉnh Khiêm</t>
  </si>
  <si>
    <t>Đường vào Trạm Y tế NT 721</t>
  </si>
  <si>
    <t>Cầu Ea Ô (giáp ranh giới xã Ea Ô)</t>
  </si>
  <si>
    <t>Đường vào đội 6. thôn 1A</t>
  </si>
  <si>
    <t>Đường Quang Trung</t>
  </si>
  <si>
    <t>Hết ranh giới thửa đất nhà ông Hùng</t>
  </si>
  <si>
    <t>Hết đường</t>
  </si>
  <si>
    <t>Đường thôn 4</t>
  </si>
  <si>
    <t>Ngô Gia Tự</t>
  </si>
  <si>
    <t>Ngã tư cổng đoàn NT 720</t>
  </si>
  <si>
    <t>Ngã tư sân kho đội 7 NT 720</t>
  </si>
  <si>
    <t>Đường liên xã Cư Ni - Ea Pal</t>
  </si>
  <si>
    <t>Ngã tư cổng Văn hóa thôn 7</t>
  </si>
  <si>
    <t>Ngã tư Cổng Văn hóa thôn 7</t>
  </si>
  <si>
    <t>Ngã ba vào thôn Quảng Cư 1A</t>
  </si>
  <si>
    <t>Ngã ba vào thôn Quảng Cư 1a</t>
  </si>
  <si>
    <t>Ngã ba nhà Hà Văn Bộ</t>
  </si>
  <si>
    <t>Ngã ba nhà ông Hà Văn Bộ</t>
  </si>
  <si>
    <t>Ngã tư 714</t>
  </si>
  <si>
    <t>Đường liên xã Cư Ni</t>
  </si>
  <si>
    <t>Ranh giới TT. Ea Knốp - Ea Păl</t>
  </si>
  <si>
    <t>Ngã ba đường đi xã Cư Prông</t>
  </si>
  <si>
    <t>Hết đất nhà ông Thụng</t>
  </si>
  <si>
    <t>Hết ranh giới thửa đất Trường THPT Nguyễn Thái Bình</t>
  </si>
  <si>
    <t>Ngã ba nhà ông Sóc</t>
  </si>
  <si>
    <t>Đường liên thôn</t>
  </si>
  <si>
    <t>Nhà sinh hoạt văn hóa cộng đồng 3 buôn</t>
  </si>
  <si>
    <t>Hết ranh giới thửa đất nhà ông Hải (Thi hành án)</t>
  </si>
  <si>
    <t>Ngã ba đường Trần Hưng Đạo - Trần Huy Liệu</t>
  </si>
  <si>
    <t>Đường 720B (Ngô Gia Tự)</t>
  </si>
  <si>
    <t>Trần Huy Liệu</t>
  </si>
  <si>
    <t>Nguyễn Văn Cừ</t>
  </si>
  <si>
    <t>Giáp ranh giới đập NT 720</t>
  </si>
  <si>
    <t>Quang Trung</t>
  </si>
  <si>
    <t>Trần Hưng Đạo</t>
  </si>
  <si>
    <t>Đường đi thôn 5 đến thôn 23</t>
  </si>
  <si>
    <t>Khu dân cư thôn 5 và thôn 6</t>
  </si>
  <si>
    <t>Khu dân cư thôn 1A. 1B. 2. 3. 4</t>
  </si>
  <si>
    <t>Khu dân cư 3 buôn</t>
  </si>
  <si>
    <t>Khu dân cư thôn 7. 8. 9.10</t>
  </si>
  <si>
    <t>khu dân cư thôn 12</t>
  </si>
  <si>
    <t>khu dân cư thôn Quảng cư 1A. Quảng cư 1B. Quảng cư 2</t>
  </si>
  <si>
    <t>Ranh giới thửa đất nhà ông Sơn (Bà Chỉ)</t>
  </si>
  <si>
    <t>Nghĩa địa thôn 23</t>
  </si>
  <si>
    <t>Điểm đầu hết đất ông Tính thôn 1a</t>
  </si>
  <si>
    <t>Điểm cuối ngã ba đất Ma Xuân</t>
  </si>
  <si>
    <t>Cổng chào thôn 1b (Hết đất nhà ông Dũng)</t>
  </si>
  <si>
    <t>Điểm cuối ngã ba (nhà bà Thu)</t>
  </si>
  <si>
    <t>Đường nội buôn Ea Knôp</t>
  </si>
  <si>
    <t>Hết đất Nhà ông Long</t>
  </si>
  <si>
    <t>Đến ngã bà nhà ông Y Teng Kơr</t>
  </si>
  <si>
    <t>Công chào buôn Ea K nôp ( hết đất ông Hồng)</t>
  </si>
  <si>
    <t>Điểm cuối ngã tư nhà ông Y Tôn</t>
  </si>
  <si>
    <t>Đường nội buôn Ea Păn</t>
  </si>
  <si>
    <t>Công chào buôn Ea Păn (hết đất ông Trọng)</t>
  </si>
  <si>
    <t>Đến ngã bà nhà ông Y Rik Byă</t>
  </si>
  <si>
    <t>Đường nội thôn 4</t>
  </si>
  <si>
    <t>Điểm đầu (hết đất ông Tài)</t>
  </si>
  <si>
    <t>Đến ngã ba nhà ông Ổn</t>
  </si>
  <si>
    <t>Đường nội thôn 2</t>
  </si>
  <si>
    <t>Cổng chào thôn 2 (hết đất ông Khẩn)</t>
  </si>
  <si>
    <t>Điểm cuối đến đất nhà ông Khương</t>
  </si>
  <si>
    <t>Điểm đầu (hết đất ông Dần)</t>
  </si>
  <si>
    <t>Điểm cuối (ngã ba nhà ông Tư)</t>
  </si>
  <si>
    <t>Đường nội thôn 3</t>
  </si>
  <si>
    <t>Đầu đường (hết đất nhà ông Hiên)</t>
  </si>
  <si>
    <t>Đết hết đường</t>
  </si>
  <si>
    <t>Cầu số 30 - Km 50</t>
  </si>
  <si>
    <t>Ranh giới thửa đất nhà Ông Võ Đức Hùng (Hùng Râu)</t>
  </si>
  <si>
    <t>Ngã ba đường đi thôn Ninh Thanh - xã Ea Kmút</t>
  </si>
  <si>
    <t>Ngã ba đường đi thôn Tứ Lộc -xã Cư Huê</t>
  </si>
  <si>
    <t>Nghĩa trang liệt sỹ huyện</t>
  </si>
  <si>
    <t>Cầu 52</t>
  </si>
  <si>
    <t>Đường liên xã Cư Ni-Ea Ô</t>
  </si>
  <si>
    <t>Hết ranh giới nghĩa địa xã Cư Ni</t>
  </si>
  <si>
    <t>Đường liên thôn đi Ninh Thanh</t>
  </si>
  <si>
    <t>Ngã tư Trạm Y tế xã Ea Kmút</t>
  </si>
  <si>
    <t>Ngã tư trạm hạ thế (Nhà bà Vân)</t>
  </si>
  <si>
    <t>Nhà ông Nguyễn Bá Huệ (thửa đất 1. TBĐ số 101)</t>
  </si>
  <si>
    <t>Cầu Ea Ô (thôn 5B địa phận xã Ea Ô)</t>
  </si>
  <si>
    <t>Đường 13/9</t>
  </si>
  <si>
    <t>Nguyễn Tất Thành</t>
  </si>
  <si>
    <t>Khu dân cư thôn Chư Cúc. Đoàn Kết</t>
  </si>
  <si>
    <t>Khu dân cư buôn Êga</t>
  </si>
  <si>
    <t>Khu dân cư thôn Ninh Thanh 1. thôn Ninh Thanh 2. thôn 12</t>
  </si>
  <si>
    <t>Khu dân cư thôn 5 và thôn Hợp thành</t>
  </si>
  <si>
    <t>Ranh giới thửa đất nhà Ông Võ Đức Hùng (Hùng Râu) thửa số 379. tờ BĐ 101</t>
  </si>
  <si>
    <t>Tỉnh lộ 19A</t>
  </si>
  <si>
    <t>UBND xã Xuân Phú</t>
  </si>
  <si>
    <t>Đường đi vào vùng dự án cao su NT 720</t>
  </si>
  <si>
    <t>Ranh giới huyện Ea Kar - huyện Krông Năng</t>
  </si>
  <si>
    <t>Đường liên thôn đi Tứ Lộc</t>
  </si>
  <si>
    <t>Cổng chào buôn Djă</t>
  </si>
  <si>
    <t>Cổng chào thôn Cư Nghĩa</t>
  </si>
  <si>
    <t>Hết ranh giới đất Trường THCS Nguyễn Đình Chiểu</t>
  </si>
  <si>
    <t>Hết ranh giới đất Trường Tiểu học Ngô Quyền</t>
  </si>
  <si>
    <t>Khu dân cư thôn Cư An.Hợp Thành</t>
  </si>
  <si>
    <t>Khu dân cư 6 buôn đồng bào dân tộc. thôn An Cư</t>
  </si>
  <si>
    <t>Khu dân cư thôn Cư Nghĩa</t>
  </si>
  <si>
    <t>Tỉnh lộ 19A( sửa tỉnh lộ 3)</t>
  </si>
  <si>
    <t>Giáp thị trấn Ea Kar</t>
  </si>
  <si>
    <t>Hết ranh giới ủy ban nhân dân xã</t>
  </si>
  <si>
    <t>Hết ranh giới Ủy ban nhân dân xã</t>
  </si>
  <si>
    <t>Đường đi vùng dự án cao su NT 720</t>
  </si>
  <si>
    <t>Hết ranh giới trường Nguyễn Bá Ngọc</t>
  </si>
  <si>
    <t>Ngã ba đường liên thôn 2. 3 (Cổng văn hóa thôn 2)</t>
  </si>
  <si>
    <t>Đường đi nghĩa địa thôn 3</t>
  </si>
  <si>
    <t>Giáp sông Krông Năng</t>
  </si>
  <si>
    <t>Tuyến đường chính thôn Hàm Long</t>
  </si>
  <si>
    <t>Cầu Ea Tao</t>
  </si>
  <si>
    <t>Ngã ba thôn Hàm Long</t>
  </si>
  <si>
    <t>Giáp xã Ea Dăh - Krông Năng</t>
  </si>
  <si>
    <t>Đường đi Buôn Thung</t>
  </si>
  <si>
    <t>Giáp Tỉnh lộ 19A</t>
  </si>
  <si>
    <t>Hết ranh giới thôn 5</t>
  </si>
  <si>
    <t>Ngã ba đi đập Ea Ruôi</t>
  </si>
  <si>
    <t>Tuyến đường chính thôn Hạ Điền. Thanh Phong. Thanh Ba</t>
  </si>
  <si>
    <t>Cầu đi xã Ea Sar</t>
  </si>
  <si>
    <t>Khu dân cư thôn 3. 4. 7</t>
  </si>
  <si>
    <t>Hoàng Văn Thụ</t>
  </si>
  <si>
    <t>Hoàng Diệu</t>
  </si>
  <si>
    <t>Km 53 (đường phía Đông chợ)</t>
  </si>
  <si>
    <t>Mai Hắc Đế</t>
  </si>
  <si>
    <t>Trần Phú</t>
  </si>
  <si>
    <t>Lê Thánh Tông</t>
  </si>
  <si>
    <t>Hết ranh giới thửa đất Ủy ban dân số gia đình và Trẻ em</t>
  </si>
  <si>
    <t>Km54+700 (Ranh giới Ea Kar - xã Ea Đar)</t>
  </si>
  <si>
    <t>Lý Thường Kiệt</t>
  </si>
  <si>
    <t>Km 0 + 350 (ngã ba đi đội 6. thôn 1A - xã Cư Ni)</t>
  </si>
  <si>
    <t>Hai Bà Trưng</t>
  </si>
  <si>
    <t>Đường chợ phía Đông</t>
  </si>
  <si>
    <t>Âu Cơ</t>
  </si>
  <si>
    <t>Lê Thị Hồng Gấm</t>
  </si>
  <si>
    <t>Đinh Núp</t>
  </si>
  <si>
    <t>Chu Văn An</t>
  </si>
  <si>
    <t>Hồ Xuân Hương</t>
  </si>
  <si>
    <t>Hết Km 1</t>
  </si>
  <si>
    <t>Hết cây xăng Nam Tây Nguyên</t>
  </si>
  <si>
    <t>Đường hẻm (Hết ranh giới thửa đất hộ ông Nguyễn Văn Nhung - Lên)</t>
  </si>
  <si>
    <t>Y Thuyên Ksơr</t>
  </si>
  <si>
    <t>Trần Thánh Tông</t>
  </si>
  <si>
    <t>Lạc Long Quân</t>
  </si>
  <si>
    <t>Trần Bình Trọng</t>
  </si>
  <si>
    <t>Cống thoát nước ở phía Nam nhà máy nước đá</t>
  </si>
  <si>
    <t>Phạm Ngũ Lão</t>
  </si>
  <si>
    <t>Giáp đập NT 720</t>
  </si>
  <si>
    <t>Nguyễn Bỉnh Khiêm</t>
  </si>
  <si>
    <t>Cao Bá Quát</t>
  </si>
  <si>
    <t>Nguyễn Thái Học</t>
  </si>
  <si>
    <t>Nguyễn Tri Phương</t>
  </si>
  <si>
    <t>Mạc Thị Bưởi</t>
  </si>
  <si>
    <t>Trần Nhân Tông</t>
  </si>
  <si>
    <t>Nguyễn Thị Minh Khai</t>
  </si>
  <si>
    <t>Nguyễn Thị Định</t>
  </si>
  <si>
    <t>Tỉnh lộ 3 (Km2)</t>
  </si>
  <si>
    <t>Nguyễn Trãi</t>
  </si>
  <si>
    <t>Lê Quý Đôn</t>
  </si>
  <si>
    <t>Lê Hồng Phong</t>
  </si>
  <si>
    <t>Phan Bội Châu</t>
  </si>
  <si>
    <t>Y Ngông</t>
  </si>
  <si>
    <t>Mạc Đĩnh Chi</t>
  </si>
  <si>
    <t>Nguyễn Chí Thanh</t>
  </si>
  <si>
    <t>Đường xuyên qua Trần Quang Khải</t>
  </si>
  <si>
    <t>Lê Đại Hành</t>
  </si>
  <si>
    <t>Hết ranh giới Trường tiểu học Ngô Thị Nhậm</t>
  </si>
  <si>
    <t>Lê Lợi</t>
  </si>
  <si>
    <t>Trần Quang Khải</t>
  </si>
  <si>
    <t>Hết ranh giới đất Hội trường TDP 4</t>
  </si>
  <si>
    <t>Nguyễn Du</t>
  </si>
  <si>
    <t>HuǶnh Thúc Kháng</t>
  </si>
  <si>
    <t>Ngô Quyền</t>
  </si>
  <si>
    <t>Nguyễn Văn Trỗi</t>
  </si>
  <si>
    <t>Lương Thế Vinh</t>
  </si>
  <si>
    <t>Lê Đức Thọ</t>
  </si>
  <si>
    <t>Nguyễn Công Trứ</t>
  </si>
  <si>
    <t>Ama Pui</t>
  </si>
  <si>
    <t>Võ Thị Sáu</t>
  </si>
  <si>
    <t>Nguyễn Văn Cừ (vành đai cũ)</t>
  </si>
  <si>
    <t>Kim Đồng</t>
  </si>
  <si>
    <t>Hoàng Văn Thái</t>
  </si>
  <si>
    <t>Nguyễn Khuyến</t>
  </si>
  <si>
    <t>Đầu ranh giới thửa đất nhà ông Thiệp</t>
  </si>
  <si>
    <t>Đường liên xã</t>
  </si>
  <si>
    <t>Ngã 3 đường Trần Phú (Nhà bà Vinh- Thủy)</t>
  </si>
  <si>
    <t>Ngã 3 đi đập Ea Ruôi</t>
  </si>
  <si>
    <t>Khu dân cư tổ dân phố 2A. 2B</t>
  </si>
  <si>
    <t>Khu dân cư tổ dân phố 3A. 3B</t>
  </si>
  <si>
    <t>Khu dân cư tổ dân phố 4</t>
  </si>
  <si>
    <t>Khu dân cư suối cạn thuộc tổ dân phố 4</t>
  </si>
  <si>
    <t>Khu dân cư tổ dân phố 1. 4. 5</t>
  </si>
  <si>
    <t>Khu dân cư 6 buôn đồng bào dân tộc</t>
  </si>
  <si>
    <t>Đường Quy hoạch 23m</t>
  </si>
  <si>
    <t>Đường Quy hoạch 17m</t>
  </si>
  <si>
    <t>Đường Quy hoạch 13m</t>
  </si>
  <si>
    <t>Đường Quy hoạch 10m</t>
  </si>
  <si>
    <t>Đường Liên xã (Thị trấn Ea Kar đi xã Ea Đar)</t>
  </si>
  <si>
    <t>Ngã 3 đập Ea Ruôi</t>
  </si>
  <si>
    <t>Giáp xã Ea Đar</t>
  </si>
  <si>
    <t>Từ ngã 3 đường đi bãi rác (TDP 4)</t>
  </si>
  <si>
    <t>Đường liên thôn (TDP 4. thị trấn Ea Kar đi xã Ea Đar)</t>
  </si>
  <si>
    <t>Từ Ngã 3 đường Hồ Xuân Hương (nhà ông VinhMùi)</t>
  </si>
  <si>
    <t>Ngã 3 Thôn 8 (nhà bà Nhẫn)</t>
  </si>
  <si>
    <t>Cầu 52 (giáp ranh giới xã  Ea KLy)</t>
  </si>
  <si>
    <t>3.2. Xã Ea Đar</t>
  </si>
  <si>
    <t>3.3. Xã Cư Ni</t>
  </si>
  <si>
    <t>3.4. Xã Ea Kmút</t>
  </si>
  <si>
    <t>3.5. Xã Cư Huê</t>
  </si>
  <si>
    <t>3.6. Xã Xuân Phú</t>
  </si>
  <si>
    <t>2.6. Xã Xuân phú</t>
  </si>
  <si>
    <t>2.5. Xã Cư Huê</t>
  </si>
  <si>
    <t>2.4. Xã Ea Kmút</t>
  </si>
  <si>
    <t>2.3. Xã Cư Ni</t>
  </si>
  <si>
    <t>2.2. Xã Ea Đar</t>
  </si>
  <si>
    <t>1.6. Xã Xuân phú</t>
  </si>
  <si>
    <t>1.5. Xã Cư Huê</t>
  </si>
  <si>
    <t>1.4. Xã Ea Kmút</t>
  </si>
  <si>
    <t>1.3. Xã Cư Ni</t>
  </si>
  <si>
    <t>1.2. Xã Ea Đar</t>
  </si>
  <si>
    <t>Ghi chú</t>
  </si>
  <si>
    <t>Đường nội thôn 1a</t>
  </si>
  <si>
    <t>Đường nội thôn 1b</t>
  </si>
  <si>
    <t>Ranh giới thửa đất nhà Ông Võ Đức Hùng (Hùng Râu) đến Ngã ba đường đi thôn Ninh Thanh - xã Ea Kmút</t>
  </si>
  <si>
    <t>Ngã ba đường đi thôn Ninh Thanh - xã Ea Kmút đến Ngã ba đường đi thôn Tứ Lộc -xã Cư Huê</t>
  </si>
  <si>
    <t>Ngã ba đường đi thôn Tứ Lộc -xã Cư Huê đến Nghĩa trang liệt sỹ huyện</t>
  </si>
  <si>
    <t>Hết ranh giới nghĩa địa xã Cư Ni đến Đường vào Trường THCS Nguyễn Bỉnh Khiêm</t>
  </si>
  <si>
    <t>Đường vào Trường THCS Nguyễn Bỉnh Khiêm đến Đường vào Trạm Y tế NT 721</t>
  </si>
  <si>
    <t>Đường vào Trạm Y tế NT 721 đến Cầu Ea Ô (giáp ranh giới xã Ea Ô)</t>
  </si>
  <si>
    <t>Quốc lộ 26 đến Ngã tư Trạm Y tế xã Ea Kmút</t>
  </si>
  <si>
    <t>Ngã tư trạm hạ thế (Nhà bà Vân) đến Nhà ông Nguyễn Bá Huệ (thửa đất 1. TBĐ số 101)</t>
  </si>
  <si>
    <t>Nhà ông Nguyễn Bá Huệ (thửa đất 1. TBĐ số 101) đến Cầu Ea Ô (thôn 5B địa phận xã Ea Ô)</t>
  </si>
  <si>
    <t>Giáp ranh giới đập NT 720 đến Nguyễn Tất Thành</t>
  </si>
  <si>
    <t>Km 0+350 (ranh giới xã Cư Ni - thị trấn Ea Kar) đến Bà Triệu</t>
  </si>
  <si>
    <t>Bà Triệu đến Km2 (nhà SHVH cộng đồng 3 buôn)</t>
  </si>
  <si>
    <t>Km2 (nhà SHVH cộng đồng 3 buôn) đến Giáp ranh giới chợ xã Cư Ni</t>
  </si>
  <si>
    <t>Giáp ranh giới chợ xã Cư Ni đến Km 2+850 (ngã ba vào đội 8 NT 720)</t>
  </si>
  <si>
    <t>Km 2+850 (ngã ba vào đội 8 NT 720) đến Hết nghĩa địa thôn 4 - xã Cư Ni</t>
  </si>
  <si>
    <t>Hết nghĩa địa xã Cư Ni đến Đường vào Trường THCS Nguyễn Bỉnh Khiêm</t>
  </si>
  <si>
    <t>Hết ranh giới thửa đất nhà ông Hùng đến Hết đường</t>
  </si>
  <si>
    <t>Ngô Gia Tự đến Ngã tư cổng đoàn NT 720</t>
  </si>
  <si>
    <t>Ngã tư cổng đoàn NT 720 đến Ngã tư sân kho đội 7 NT 720</t>
  </si>
  <si>
    <t>Đường liên xã Cư Ni - Ea Ô đến Ngã tư cổng Văn hóa thôn 7</t>
  </si>
  <si>
    <t>Ngã tư Cổng Văn hóa thôn 7 đến Ngã ba vào thôn Quảng Cư 1A</t>
  </si>
  <si>
    <t>Ngã ba vào thôn Quảng Cư 1a đến Ngã ba nhà Hà Văn Bộ</t>
  </si>
  <si>
    <t>Ngã ba nhà ông Hà Văn Bộ đến Ngã tư 714</t>
  </si>
  <si>
    <t>Ranh giới TT. Ea Knốp - Ea Păl đến Ngã ba đường đi xã Cư Prông</t>
  </si>
  <si>
    <t>Ngã ba đường đi xã Cư Prông đến Hết đất nhà ông Thụng</t>
  </si>
  <si>
    <t>Hết đất nhà ông Thụng đến Ngã tư 714</t>
  </si>
  <si>
    <t>Ngã tư 714 đến Hết ranh giới thửa đất Trường THPT Nguyễn Thái Bình</t>
  </si>
  <si>
    <t>Hết ranh giới thửa đất Trường THPT Nguyễn Thái Bình đến Ngã ba nhà ông Sóc</t>
  </si>
  <si>
    <t>Nhà sinh hoạt văn hóa cộng đồng 3 buôn đến Hết ranh giới thửa đất nhà ông Hải (Thi hành án)</t>
  </si>
  <si>
    <t>Hết ranh giới thửa đất nhà ông Hải (Thi hành án) đến Ngã ba đường Trần Hưng Đạo - Trần Huy Liệu</t>
  </si>
  <si>
    <t>Trần Huy Liệu đến Nguyễn Văn Cừ</t>
  </si>
  <si>
    <t>Nguyễn Văn Cừ đến Giáp ranh giới đập NT 720</t>
  </si>
  <si>
    <t>Quang Trung đến Trần Hưng Đạo</t>
  </si>
  <si>
    <t>Trần Hưng Đạo đến Ngô Gia Tự</t>
  </si>
  <si>
    <t>Cầu số 30 - Km 50 đến Ranh giới thửa đất nhà Ông Võ Đức Hùng (Hùng Râu) thửa số 379. tờ BĐ 101</t>
  </si>
  <si>
    <t>Ranh giới thửa đất nhà Ông Võ Đức Hùng (Hùng Râu) thửa số 379. tờ BĐ 101 đến Ngã ba đường đi thôn Ninh Thanh - xã Ea Kmút</t>
  </si>
  <si>
    <t>UBND xã Xuân Phú đến Đường đi vào vùng dự án cao su NT 720</t>
  </si>
  <si>
    <t>Đường đi vào vùng dự án cao su NT 720 đến Ranh giới huyện Ea Kar - huyện Krông Năng</t>
  </si>
  <si>
    <t>Quốc lộ 26 đến Cổng chào buôn Djă</t>
  </si>
  <si>
    <t>Cổng chào buôn Djă đến Cổng chào thôn Cư Nghĩa</t>
  </si>
  <si>
    <t>Cổng chào thôn Cư Nghĩa đến Hết ranh giới đất Trường THCS Nguyễn Đình Chiểu</t>
  </si>
  <si>
    <t>Hết ranh giới đất Trường THCS Nguyễn Đình Chiểu đến Hết ranh giới đất Trường Tiểu học Ngô Quyền</t>
  </si>
  <si>
    <t>Hết ranh giới đất Trường Tiểu học Ngô Quyền đến Hết đường</t>
  </si>
  <si>
    <t>Giáp thị trấn Ea Kar đến Hết ranh giới ủy ban nhân dân xã</t>
  </si>
  <si>
    <t>Đường đi vùng dự án cao su NT 720 đến Ranh giới huyện Ea Kar - huyện Krông Năng</t>
  </si>
  <si>
    <t>Ngã ba đường liên thôn 2. 3 (Cổng văn hóa thôn 2) đến Đường đi nghĩa địa thôn 3</t>
  </si>
  <si>
    <t>Ngã ba thôn Hàm Long đến Giáp xã Ea Dăh - Krông Năng</t>
  </si>
  <si>
    <t>Hết ranh giới thôn 5 đến Ngã ba đi đập Ea Ruôi</t>
  </si>
  <si>
    <t>Cầu Ea Tao đến Cầu đi xã Ea Sar</t>
  </si>
  <si>
    <t>Cầu 52 (giáp ranh giới xã  Ea KLy) đến Hoàng Văn Thụ</t>
  </si>
  <si>
    <t>Hoàng Văn Thụ đến Ngô Gia Tự</t>
  </si>
  <si>
    <t>Ngô Gia Tự đến Trần Hưng Đạo</t>
  </si>
  <si>
    <t>Trần Hưng Đạo đến Hoàng Diệu</t>
  </si>
  <si>
    <t>Km 53 (đường phía Đông chợ) đến Mai Hắc Đế</t>
  </si>
  <si>
    <t>Mai Hắc Đế đến Trần Phú</t>
  </si>
  <si>
    <t>Km 0 + 350 (ngã ba đi đội 6. thôn 1A - xã Cư Ni) đến Bà Triệu</t>
  </si>
  <si>
    <t>Hoàng Văn Thụ đến Hoàng Diệu</t>
  </si>
  <si>
    <t>Hai Bà Trưng đến Lê Thị Hồng Gấm</t>
  </si>
  <si>
    <t>Lê Thị Hồng Gấm đến Đinh Núp</t>
  </si>
  <si>
    <t>Đường hẻm (Hết ranh giới thửa đất hộ ông Nguyễn Văn Nhung - Lên) đến Hết đường</t>
  </si>
  <si>
    <t>Y Thuyên Ksơr đến Trần Huy Liệu</t>
  </si>
  <si>
    <t>Lạc Long Quân đến Bà Triệu</t>
  </si>
  <si>
    <t>Cống thoát nước ở phía Nam nhà máy nước đá đến Phạm Ngũ Lão</t>
  </si>
  <si>
    <t>Phạm Ngũ Lão đến Trần Huy Liệu</t>
  </si>
  <si>
    <t>Nguyễn Văn Cừ đến Giáp đập NT 720</t>
  </si>
  <si>
    <t>Ngô Gia Tự đến Nguyễn Văn Cừ</t>
  </si>
  <si>
    <t>Nguyễn Bỉnh Khiêm đến Nguyễn Văn Cừ</t>
  </si>
  <si>
    <t>Cao Bá Quát đến Nguyễn Văn Cừ</t>
  </si>
  <si>
    <t>Đinh Núp đến Nguyễn Thị Định</t>
  </si>
  <si>
    <t>Nguyễn Thị Định đến Tỉnh lộ 3 (Km2)</t>
  </si>
  <si>
    <t>Đinh Núp đến Nguyễn Thị Minh Khai</t>
  </si>
  <si>
    <t>Đinh Núp đến Phan Bội Châu</t>
  </si>
  <si>
    <t>Lê Thị Hồng Gấm đến Nguyễn Chí Thanh</t>
  </si>
  <si>
    <t>Nguyễn Thị Minh Khai đến Nguyễn Trãi</t>
  </si>
  <si>
    <t>Nguyễn Trãi đến Mai Hắc Đế</t>
  </si>
  <si>
    <t>Trần Phú đến Hết ranh giới Trường tiểu học Ngô Thị Nhậm</t>
  </si>
  <si>
    <t>Hết ranh giới Trường tiểu học Ngô Thị Nhậm đến Hết đường</t>
  </si>
  <si>
    <t>Nguyễn Trãi đến Trần Phú</t>
  </si>
  <si>
    <t>Trần Hưng Đạo đến Lương Thế Vinh</t>
  </si>
  <si>
    <t>Lê Thị Hồng Gấm đến Hết đường</t>
  </si>
  <si>
    <t>Nguyễn Bỉnh Khiêm đến Nguyễn Thái Học</t>
  </si>
  <si>
    <t>Nguyễn Thái Học đến Ngô Gia Tự</t>
  </si>
  <si>
    <t>Trần Bình Trọng đến Trần Hưng Đạo</t>
  </si>
  <si>
    <t>Đầu ranh giới thửa đất nhà ông Thiệp đến Giáp đập NT 720</t>
  </si>
  <si>
    <t>Ngã 3 đập Ea Ruôi đến Giáp xã Ea Đar</t>
  </si>
  <si>
    <t>Từ ngã 3 đường đi bãi rác (TDP 4) đến Giáp xã Ea Đar</t>
  </si>
  <si>
    <t>Từ Ngã 3 đường Hồ Xuân Hương (nhà ông VinhMùi) đến Ngã 3 Thôn 8 (nhà bà Nhẫn)</t>
  </si>
  <si>
    <t>Km 54+700 (ranh giới xã Ea Đar - thị trấn Ea Kar) đến Km 55 + 554 (ngã tư hai buôn)</t>
  </si>
  <si>
    <t>Km 55 + 554 (ngã tư hai buôn) đến Ngã ba đường vào vùng cà phê 30 ha</t>
  </si>
  <si>
    <t>Km 57 đến Ngã ba đường đi thôn 10</t>
  </si>
  <si>
    <t>Ngã ba đường đi thôn 10 đến Cổng trường Dân tộc nội trú</t>
  </si>
  <si>
    <t>Cổng trường Dân tộc nội trú đến Ngã ba đường vào hội trường thôn Hữu Nghị</t>
  </si>
  <si>
    <t>Ngã ba đường vào hội trường thôn Hữu Nghị đến Ngã ba thôn Hữu Nghị - Nhà ông Tiễn</t>
  </si>
  <si>
    <t>Ngã ba thôn Hữu Nghị - Nhà ông Tiễn đến Ranh giới Ea Đar - Ea Knốp</t>
  </si>
  <si>
    <t>Quốc lộ 26 đến Sông Krông Năng</t>
  </si>
  <si>
    <t>Quốc lộ 26 đến Cầu treo</t>
  </si>
  <si>
    <r>
      <t>ĐVT: đồng/m</t>
    </r>
    <r>
      <rPr>
        <b/>
        <vertAlign val="superscript"/>
        <sz val="12"/>
        <color theme="1"/>
        <rFont val="Times New Roman"/>
        <family val="1"/>
      </rPr>
      <t>2</t>
    </r>
  </si>
  <si>
    <t>Giá đất QĐ 13 
(đồng)</t>
  </si>
  <si>
    <t>Giá giao dịch bình quân (đồng)</t>
  </si>
  <si>
    <t>Giá dự kiến đề xuất (đồng)</t>
  </si>
  <si>
    <t>Giá xã thống nhất đề xuất (đồng)</t>
  </si>
  <si>
    <t>Thông tin bổ sung các vị trí</t>
  </si>
  <si>
    <t xml:space="preserve">Từ </t>
  </si>
  <si>
    <t>VT1:
Mặt đường chính</t>
  </si>
  <si>
    <t>VT2:
Hẻm &gt;4m</t>
  </si>
  <si>
    <t>VT3: 
Hẻm 2- 4m</t>
  </si>
  <si>
    <t>VT4:
Hẻm &lt;2m</t>
  </si>
  <si>
    <t>VT1:
Mặt đường 
chính</t>
  </si>
  <si>
    <t>VT3: 
Hẻm 2-4m</t>
  </si>
  <si>
    <t>Khu vực các thôn còn lại</t>
  </si>
  <si>
    <t xml:space="preserve"> </t>
  </si>
  <si>
    <t>Tỉnh: Đắk Lắk</t>
  </si>
  <si>
    <t>Phiếu số</t>
  </si>
  <si>
    <t>Tên người sử dụng đất</t>
  </si>
  <si>
    <t>Thửa đất số</t>
  </si>
  <si>
    <t>Tờ BĐ số</t>
  </si>
  <si>
    <r>
      <t>Diện tích (m</t>
    </r>
    <r>
      <rPr>
        <b/>
        <vertAlign val="superscript"/>
        <sz val="11"/>
        <rFont val="Times New Roman"/>
        <family val="1"/>
      </rPr>
      <t>2</t>
    </r>
    <r>
      <rPr>
        <b/>
        <sz val="11"/>
        <rFont val="Times New Roman"/>
        <family val="1"/>
      </rPr>
      <t>)</t>
    </r>
  </si>
  <si>
    <t>Tên đường, đoạn đường, phố, đoạn phố</t>
  </si>
  <si>
    <t>Khu vực</t>
  </si>
  <si>
    <t>Vị trí đất</t>
  </si>
  <si>
    <t>Thời điểm chuyển nhượng/ trúng đấu giá</t>
  </si>
  <si>
    <r>
      <t xml:space="preserve">Giá bán bất động sản 
</t>
    </r>
    <r>
      <rPr>
        <sz val="11"/>
        <rFont val="Times New Roman"/>
        <family val="1"/>
      </rPr>
      <t>(1.000đ/ bất động sản)</t>
    </r>
  </si>
  <si>
    <r>
      <t xml:space="preserve">Giá đất chuyển nhượng/ trúng đấu giá 
</t>
    </r>
    <r>
      <rPr>
        <sz val="11"/>
        <rFont val="Times New Roman"/>
        <family val="1"/>
      </rPr>
      <t>(1.000đ/m</t>
    </r>
    <r>
      <rPr>
        <vertAlign val="superscript"/>
        <sz val="11"/>
        <rFont val="Times New Roman"/>
        <family val="1"/>
      </rPr>
      <t>2</t>
    </r>
    <r>
      <rPr>
        <sz val="11"/>
        <rFont val="Times New Roman"/>
        <family val="1"/>
      </rPr>
      <t>)</t>
    </r>
  </si>
  <si>
    <r>
      <t xml:space="preserve">Giá đất trong bảng giá đất hiện hành 
</t>
    </r>
    <r>
      <rPr>
        <sz val="11"/>
        <rFont val="Times New Roman"/>
        <family val="1"/>
      </rPr>
      <t>(1.000đ/m</t>
    </r>
    <r>
      <rPr>
        <vertAlign val="superscript"/>
        <sz val="11"/>
        <rFont val="Times New Roman"/>
        <family val="1"/>
      </rPr>
      <t>2</t>
    </r>
    <r>
      <rPr>
        <sz val="11"/>
        <rFont val="Times New Roman"/>
        <family val="1"/>
      </rPr>
      <t>)</t>
    </r>
  </si>
  <si>
    <r>
      <t>So sánh (11)/(12) </t>
    </r>
    <r>
      <rPr>
        <sz val="11"/>
        <rFont val="Times New Roman"/>
        <family val="1"/>
      </rPr>
      <t>(%)</t>
    </r>
  </si>
  <si>
    <t>Mẫu số 32. Bảng thống kê giá đất tại xã Ea Kar, tỉnh Đắk Lắk</t>
  </si>
  <si>
    <t>Xã: Ea Kar</t>
  </si>
  <si>
    <t>BẢNG THỐNG KÊ GIÁ ĐẤT TẠI  XÃ EA KAR</t>
  </si>
  <si>
    <t>(Áp dụng đối với đất: Đất ở)</t>
  </si>
  <si>
    <t>Nguyễn Trịnh Dương</t>
  </si>
  <si>
    <t>trần văn thái</t>
  </si>
  <si>
    <t>Đặng Văn Nhẹn</t>
  </si>
  <si>
    <t>Vũ Văn Kiên</t>
  </si>
  <si>
    <t>Dương Vương Vũ</t>
  </si>
  <si>
    <t>Nguyễn Thị Hoa</t>
  </si>
  <si>
    <t>Nguyễn Thị Sen</t>
  </si>
  <si>
    <t>Phan Thị Như Quỳnh</t>
  </si>
  <si>
    <t>Bùi Thanh Tính</t>
  </si>
  <si>
    <t>Bùi Thị Huệ</t>
  </si>
  <si>
    <t>Nguyễn Trường Giang</t>
  </si>
  <si>
    <t>Lê Ngọc Sơn</t>
  </si>
  <si>
    <t>Hoàng Ngọc Châu</t>
  </si>
  <si>
    <t>Nguyễn Thị Bê</t>
  </si>
  <si>
    <t>BÙI ĐA PHÚ</t>
  </si>
  <si>
    <t>LƯƠNG PHÚ HUÂN</t>
  </si>
  <si>
    <t>Hàng Thị Song Kiều</t>
  </si>
  <si>
    <t>H Hằng Niê</t>
  </si>
  <si>
    <t>Đinh Thị Chuyên</t>
  </si>
  <si>
    <t>Hoàng Xuân Tuấn</t>
  </si>
  <si>
    <t>Y Pem Mlô</t>
  </si>
  <si>
    <t>H Blũn Mlô</t>
  </si>
  <si>
    <t>Nguyễn Hữu Lợi</t>
  </si>
  <si>
    <t>Phạm Trung Ly</t>
  </si>
  <si>
    <t>VŨ THỊ HOA</t>
  </si>
  <si>
    <t>Phạm Linh Trung</t>
  </si>
  <si>
    <t>Huỳnh Ngọc Trọng</t>
  </si>
  <si>
    <t>NGUYỄN VĂN TRƯỜNG</t>
  </si>
  <si>
    <t>Lê Thế Sung</t>
  </si>
  <si>
    <t>Lê Đình Mỡ</t>
  </si>
  <si>
    <t>Nguyễn Thị Phương</t>
  </si>
  <si>
    <t>Nguyễn Ngọc Chuẩn</t>
  </si>
  <si>
    <t>Nguyễn Thị Phước</t>
  </si>
  <si>
    <t>Phan Thị Dinh</t>
  </si>
  <si>
    <t>Nguyễn Thị Thanh Quyết</t>
  </si>
  <si>
    <t>Y Trung Niê</t>
  </si>
  <si>
    <t>Vũ Văn Tuấn</t>
  </si>
  <si>
    <t>Lâm Đức Tú</t>
  </si>
  <si>
    <t>Y Long MLô</t>
  </si>
  <si>
    <t>Lê Phú Dũng</t>
  </si>
  <si>
    <t>Vũ Văn Nam</t>
  </si>
  <si>
    <t>TRẦN THỊ LAN</t>
  </si>
  <si>
    <t>Hoàng Cao Cường</t>
  </si>
  <si>
    <t>Nguyễn Phương Hà</t>
  </si>
  <si>
    <t>Nguyễn Thị Lương</t>
  </si>
  <si>
    <t>Đặng Quốc Cường</t>
  </si>
  <si>
    <t>Nguyễn Đức An</t>
  </si>
  <si>
    <t>Đặng Quốc Hùng</t>
  </si>
  <si>
    <t>Trần Xuân Trường</t>
  </si>
  <si>
    <t>Nguyễn Văn Tài</t>
  </si>
  <si>
    <t>Lâm Thị Lệ Chi</t>
  </si>
  <si>
    <t>Y Khưm Niê</t>
  </si>
  <si>
    <t>Huỳnh Đức Định</t>
  </si>
  <si>
    <t>Trần Văn Tuấn</t>
  </si>
  <si>
    <t>Phạm Vũ Kim Phong</t>
  </si>
  <si>
    <t>PHạM THị NGÂN</t>
  </si>
  <si>
    <t>Nguyễn Đức Tịnh</t>
  </si>
  <si>
    <t>Đặng Thị Thắng</t>
  </si>
  <si>
    <t>Mã Thị Duyên</t>
  </si>
  <si>
    <t>Trần Lê Tuấn</t>
  </si>
  <si>
    <t>Nguyễn Văn Quyền</t>
  </si>
  <si>
    <t>Nguyễn Thị Dung</t>
  </si>
  <si>
    <t>Nguyễn Văn Quang</t>
  </si>
  <si>
    <t>Nguyễn Thị Báu</t>
  </si>
  <si>
    <t>Võ Văn Cảnh</t>
  </si>
  <si>
    <t>H' NIÊN - NIÊ</t>
  </si>
  <si>
    <t>LÊ THỊ MAI</t>
  </si>
  <si>
    <t>Hoàng Thị Thúy Huyền</t>
  </si>
  <si>
    <t>Nguyễn Tiến Thành</t>
  </si>
  <si>
    <t>H BRữ Niê</t>
  </si>
  <si>
    <t>Phùng Văn Chính</t>
  </si>
  <si>
    <t>Nguyễn Thị Bích Huệ</t>
  </si>
  <si>
    <t>Đoàn Minh Trường</t>
  </si>
  <si>
    <t>Nguyễn Quang Cường</t>
  </si>
  <si>
    <t>Dương Thị Đào</t>
  </si>
  <si>
    <t>Văn Thị Kim Cúc</t>
  </si>
  <si>
    <t>NGUYỄN NGỌC GIANG</t>
  </si>
  <si>
    <t>Đỗ Ngọc Sơn</t>
  </si>
  <si>
    <t>Y BLI NIÊ</t>
  </si>
  <si>
    <t>Nguyễn Xuân Đức</t>
  </si>
  <si>
    <t>Nguyễn Thị Hồng</t>
  </si>
  <si>
    <t>Nguyễn Quang Dũng</t>
  </si>
  <si>
    <t>Vũ Thị Bích Thảo</t>
  </si>
  <si>
    <t>Vũ Văn Hưng</t>
  </si>
  <si>
    <t>Hoàng Thị Hạnh</t>
  </si>
  <si>
    <t>ĐINH THỊ BẨY</t>
  </si>
  <si>
    <t>Hồ Thị Hồng Nhung</t>
  </si>
  <si>
    <t>Phạm Hùng Văn</t>
  </si>
  <si>
    <t>H LET NIÊ</t>
  </si>
  <si>
    <t>Nguyễn Văn Đức</t>
  </si>
  <si>
    <t>Nguyễn Văn Sáu</t>
  </si>
  <si>
    <t>H' Rôc Mlô</t>
  </si>
  <si>
    <t>Nguyễn Văn Bắc</t>
  </si>
  <si>
    <t>Trần Thị Thúy Quỳnh</t>
  </si>
  <si>
    <t>Trần Thị Giang</t>
  </si>
  <si>
    <t>Nguyễn Thiên Nam</t>
  </si>
  <si>
    <t>Nguyễn Thị Kiều Linh</t>
  </si>
  <si>
    <t>Nguyễn Lê Đắc Liêm</t>
  </si>
  <si>
    <t>Ngô Hoàng Phúc</t>
  </si>
  <si>
    <t>Nguyễn Trọng Thắng</t>
  </si>
  <si>
    <t>Lâm Thị Mỹ Loan</t>
  </si>
  <si>
    <t>Nguyễn Trúc Sinh</t>
  </si>
  <si>
    <t>Phan Thị Huệ</t>
  </si>
  <si>
    <t>Hoàng Văn Hỷ</t>
  </si>
  <si>
    <t>H Rỗn Niê</t>
  </si>
  <si>
    <t>Lê Đức Luân</t>
  </si>
  <si>
    <t>Nguyễn Thị Sáp</t>
  </si>
  <si>
    <t>Nguyễn Thị Thanh Tâm</t>
  </si>
  <si>
    <t>Nguyễn Tiến Trình</t>
  </si>
  <si>
    <t>Trương Thanh Sang</t>
  </si>
  <si>
    <t>Lê Thị Hiếu Thảo</t>
  </si>
  <si>
    <t>Trịnh Thị Mười</t>
  </si>
  <si>
    <t>Vũ Văn Quang</t>
  </si>
  <si>
    <t>NGUYỄN THỊ KHUYÊN</t>
  </si>
  <si>
    <t>Đào Đức Dậu</t>
  </si>
  <si>
    <t>Trần Văn Hải</t>
  </si>
  <si>
    <t>Hoàng Thị Liên</t>
  </si>
  <si>
    <t>Lê Tất Thắng</t>
  </si>
  <si>
    <t>Nguyễn Thị Thu</t>
  </si>
  <si>
    <t>Giang Thị Hà Anh</t>
  </si>
  <si>
    <t>Nguyễn Thị Lý Thanh</t>
  </si>
  <si>
    <t>Lê Xuân Dũng</t>
  </si>
  <si>
    <t>Nguyễn Thị Cúc</t>
  </si>
  <si>
    <t>Phạm Thị Luyến</t>
  </si>
  <si>
    <t>Phạm Quốc Huy</t>
  </si>
  <si>
    <t>H SIL MLÔ</t>
  </si>
  <si>
    <t>Hồ Thanh Quang</t>
  </si>
  <si>
    <t>DƯƠNG THỊ LY</t>
  </si>
  <si>
    <t>H Ba Lan Niê</t>
  </si>
  <si>
    <t>Huỳnh Tấn Tiền</t>
  </si>
  <si>
    <t>PHAN MINH TÂM</t>
  </si>
  <si>
    <t>Nguyễn Thanh Lâm</t>
  </si>
  <si>
    <t>Trần Anh Tân</t>
  </si>
  <si>
    <t>Phạm Thị Thu Thúy</t>
  </si>
  <si>
    <t>Trần Trọng Nghĩa</t>
  </si>
  <si>
    <t>Chu Văn Tăng</t>
  </si>
  <si>
    <t>Hoàng Thị Sương</t>
  </si>
  <si>
    <t>Nguyễn Thị May</t>
  </si>
  <si>
    <t>Trần Thị Ngọc Huyền</t>
  </si>
  <si>
    <t>Nguyễn Thị Quyên</t>
  </si>
  <si>
    <t>H Bhet Krông</t>
  </si>
  <si>
    <t>Đặng Tấn Quang</t>
  </si>
  <si>
    <t>Nguyễn Thị Nhung</t>
  </si>
  <si>
    <t>Bùi Gia Ruẫn</t>
  </si>
  <si>
    <t>Đinh Thị Nhung</t>
  </si>
  <si>
    <t>Dương Văn Hưng</t>
  </si>
  <si>
    <t>Phùng Hữu Hà</t>
  </si>
  <si>
    <t>Vũ Văn Cường</t>
  </si>
  <si>
    <t>Lê Minh Vương</t>
  </si>
  <si>
    <t>Phạm Thị Hồng</t>
  </si>
  <si>
    <t>Nguyễn Thanh Trung</t>
  </si>
  <si>
    <t>Trần Văn Nguyên</t>
  </si>
  <si>
    <t>Đặng Quang Đức</t>
  </si>
  <si>
    <t>Phạm Văn Ngọc</t>
  </si>
  <si>
    <t>Phạm Văn Danh</t>
  </si>
  <si>
    <t>Trần Văn Cường</t>
  </si>
  <si>
    <t>Nguyễn Văn Nhân</t>
  </si>
  <si>
    <t>Vương Đại Phong</t>
  </si>
  <si>
    <t>Nguyễn Thị Thu Hiền</t>
  </si>
  <si>
    <t>Tô Thị Thành</t>
  </si>
  <si>
    <t>Nguyễn Thái Ngọc</t>
  </si>
  <si>
    <t>H Brat Niê</t>
  </si>
  <si>
    <t>Trần Văn Châu</t>
  </si>
  <si>
    <t>Phạm Viết Mai</t>
  </si>
  <si>
    <t>BÙI NGUYÊN HÂN</t>
  </si>
  <si>
    <t>Nguyễn Thị Bích Ngọc</t>
  </si>
  <si>
    <t>Nguyễn Thị Tuyết Trinh</t>
  </si>
  <si>
    <t>Ngô Thị Tâm</t>
  </si>
  <si>
    <t>Nguyễn Văn Sửu</t>
  </si>
  <si>
    <t>PHạm Văn Thành</t>
  </si>
  <si>
    <t>Nguyễn Thị Thu Trinh</t>
  </si>
  <si>
    <t>Nguyễn Thị Thẻ</t>
  </si>
  <si>
    <t>Nguyễn Hoàng Vũ</t>
  </si>
  <si>
    <t>Trịnh Ngọc Sang</t>
  </si>
  <si>
    <t>H Diăp Niê</t>
  </si>
  <si>
    <t>Nguyễn Thị Hải Yến</t>
  </si>
  <si>
    <t>Trần Văn Khánh</t>
  </si>
  <si>
    <t>Cao Xuân Thủy</t>
  </si>
  <si>
    <t>Phan Công Nam</t>
  </si>
  <si>
    <t>Nguyễn Thị Kim Thiện</t>
  </si>
  <si>
    <t>Nguyễn Tuấn Hoàng</t>
  </si>
  <si>
    <t>Nguyễn Thị Kim Oanh</t>
  </si>
  <si>
    <t>Mai Văn Huy</t>
  </si>
  <si>
    <t>NGUYỄN QUANG ĐẠT</t>
  </si>
  <si>
    <t>Huỳnh Văn Ngọc</t>
  </si>
  <si>
    <t>Đặng Xuân Dự</t>
  </si>
  <si>
    <t>Trần Đức Mạnh</t>
  </si>
  <si>
    <t>Lê Thị Hà</t>
  </si>
  <si>
    <t>Võ Thanh Vương</t>
  </si>
  <si>
    <t>Nguyễn Tiến Dũng</t>
  </si>
  <si>
    <t>Nguyễn Xuân Mão</t>
  </si>
  <si>
    <t>Vũ Hải Dương</t>
  </si>
  <si>
    <t>Ngô Thị Hồng Ngọc Diễm My</t>
  </si>
  <si>
    <t>Nguyễn Thị Sa</t>
  </si>
  <si>
    <t>Đào Văn Nam</t>
  </si>
  <si>
    <t>Trần Thị Hương Giang</t>
  </si>
  <si>
    <t>Lê Quang Danh</t>
  </si>
  <si>
    <t>Lê Thị Hiền</t>
  </si>
  <si>
    <t>Đào Duy Thưởng</t>
  </si>
  <si>
    <t>Nguyễn Văn Khoa</t>
  </si>
  <si>
    <t>Nguyễn Công Sơn</t>
  </si>
  <si>
    <t>Hà Thị Tâm</t>
  </si>
  <si>
    <t>Nguyễn Ngọc Cao</t>
  </si>
  <si>
    <t>VÕ VĂN ĐỨC</t>
  </si>
  <si>
    <t>Trần Thanh Tùng</t>
  </si>
  <si>
    <t>Nguyễn Minh Hải</t>
  </si>
  <si>
    <t>Nguyễn Văn Tất</t>
  </si>
  <si>
    <t>Trần Hữu Mạnh</t>
  </si>
  <si>
    <t>NGUYỄN THỊ HUYỀN</t>
  </si>
  <si>
    <t>Phan Thanh Phương</t>
  </si>
  <si>
    <t>Nguyễn Văn Tiến</t>
  </si>
  <si>
    <t>Đinh Thị Kim Oanh</t>
  </si>
  <si>
    <t>Nguyễn Đình Chuyên</t>
  </si>
  <si>
    <t>Phạm Thị Ánh Nguyệt</t>
  </si>
  <si>
    <t>NGUYỄN HỮU SỸ</t>
  </si>
  <si>
    <t>Nguyễn Thị Thúy</t>
  </si>
  <si>
    <t>Nguyễn Thị Ngọt</t>
  </si>
  <si>
    <t>Lê Kim Thành</t>
  </si>
  <si>
    <t>Hà Thị Gấm</t>
  </si>
  <si>
    <t>Trần Thị Hồng Hà</t>
  </si>
  <si>
    <t>Phạm Hữu Tá</t>
  </si>
  <si>
    <t>Trần Văn út Em</t>
  </si>
  <si>
    <t>Đặng Duy Phiến</t>
  </si>
  <si>
    <t>Nguyễn tuấn mạnh</t>
  </si>
  <si>
    <t>Nguyễn Duy Nam</t>
  </si>
  <si>
    <t>Nguyễn Thị Lụa</t>
  </si>
  <si>
    <t>NGUYỄN THU HẰNG</t>
  </si>
  <si>
    <t>Nguyễn Thị Thoan</t>
  </si>
  <si>
    <t>Đặng Quốc Dũng</t>
  </si>
  <si>
    <t>Quách Thị Long</t>
  </si>
  <si>
    <t>Nguyễn Văn Lộc</t>
  </si>
  <si>
    <t>BÙI THỊ THƯƠNG</t>
  </si>
  <si>
    <t>Bùi Thị Thanh Hiền</t>
  </si>
  <si>
    <t>Huỳnh Thị Kim Anh</t>
  </si>
  <si>
    <t>Huỳnh Bá Toàn</t>
  </si>
  <si>
    <t>Chu Hông Sơn</t>
  </si>
  <si>
    <t>Trần Hữu Sáng</t>
  </si>
  <si>
    <t>Hồ Thị ánh</t>
  </si>
  <si>
    <t>Nguyễn Chính Thảo</t>
  </si>
  <si>
    <t>Y BHIUL KBUÔR</t>
  </si>
  <si>
    <t>Phạm Quang Định</t>
  </si>
  <si>
    <t>Phạm Quốc Tuân</t>
  </si>
  <si>
    <t>Y Pơng Niê</t>
  </si>
  <si>
    <t>Hà Thị Oanh</t>
  </si>
  <si>
    <t>Hoàng Bá Việt</t>
  </si>
  <si>
    <t>Trần Trường Sơn</t>
  </si>
  <si>
    <t>Phan Văn Nghĩa</t>
  </si>
  <si>
    <t>DƯƠNG VĂN HÁCH</t>
  </si>
  <si>
    <t>Đinh Thị Thịnh</t>
  </si>
  <si>
    <t>Lê Đình Đào</t>
  </si>
  <si>
    <t>Trần Xuân sanh</t>
  </si>
  <si>
    <t>Phạm Văn Phong</t>
  </si>
  <si>
    <t>Nguyễn Văn Tiền</t>
  </si>
  <si>
    <t>Đoàn Mạnh Hùng</t>
  </si>
  <si>
    <t>Nguyễn thị Thúy hà</t>
  </si>
  <si>
    <t>Thái Thị Dục</t>
  </si>
  <si>
    <t>Đoàn Dung</t>
  </si>
  <si>
    <t>Bùi Thị Huyền</t>
  </si>
  <si>
    <t>Y Brok Niê</t>
  </si>
  <si>
    <t>Nguyễn Thị Ngọc Anh</t>
  </si>
  <si>
    <t>Phạm Thị Thu Hằng</t>
  </si>
  <si>
    <t>Vũ Đình Bẩy</t>
  </si>
  <si>
    <t>Nguyễn Bá Ngọc</t>
  </si>
  <si>
    <t>Tô Quốc Bảo</t>
  </si>
  <si>
    <t>Văn Thị Yến</t>
  </si>
  <si>
    <t>Nguyễn Thị Hồng Ân</t>
  </si>
  <si>
    <t>Nguyễn Thị Huê</t>
  </si>
  <si>
    <t>H SẼO MLÔ</t>
  </si>
  <si>
    <t>Đào Văn Hùng</t>
  </si>
  <si>
    <t>Đoàn Trọng Thành</t>
  </si>
  <si>
    <t>Vũ Thị Chăm</t>
  </si>
  <si>
    <t>Nguyễn Hồng Kiên</t>
  </si>
  <si>
    <t>Lê Văn Nghĩa</t>
  </si>
  <si>
    <t>Y BOK KRÔNG</t>
  </si>
  <si>
    <t>Hà Thị Dung</t>
  </si>
  <si>
    <t>Bùi Hoàng Sanh</t>
  </si>
  <si>
    <t>HOàNG THị KIM OANH</t>
  </si>
  <si>
    <t>Nguyễn Minh Toàn</t>
  </si>
  <si>
    <t>Nguyễn Thị Hồng Loan</t>
  </si>
  <si>
    <t>HÀ THỊ THẢO</t>
  </si>
  <si>
    <t>Đặng Văn Chung</t>
  </si>
  <si>
    <t>Y B Lam Niê Kdăm</t>
  </si>
  <si>
    <t>DƯƠNG ĐÌNH DŨNG</t>
  </si>
  <si>
    <t>Nguyễn Thị Hường</t>
  </si>
  <si>
    <t>Hà Văn Huy</t>
  </si>
  <si>
    <t>Huỳnh Thị Hải Châu</t>
  </si>
  <si>
    <t>Nguyễn Văn Dung</t>
  </si>
  <si>
    <t>Nguyễn Thị Lý</t>
  </si>
  <si>
    <t>Trương Thị Hồng Loan</t>
  </si>
  <si>
    <t>Nguyễn Văn Thanh</t>
  </si>
  <si>
    <t>H Yôm Niê</t>
  </si>
  <si>
    <t>Võ Thị Thanh Tâm</t>
  </si>
  <si>
    <t>Nguyễn Thị Trà Mi</t>
  </si>
  <si>
    <t>Nguyễn Thị út</t>
  </si>
  <si>
    <t>Nguyễn Văn Tuấn</t>
  </si>
  <si>
    <t>Trần Đình Nguyên</t>
  </si>
  <si>
    <t>Nguyễn Văn Đạo</t>
  </si>
  <si>
    <t>Đào Văn Thắng</t>
  </si>
  <si>
    <t>Phan Thị Lộc</t>
  </si>
  <si>
    <t>Nguyễn Dũng</t>
  </si>
  <si>
    <t>Phạm Huyền</t>
  </si>
  <si>
    <t>Lê Minh Đức</t>
  </si>
  <si>
    <t>Nguyễn Văn Hồng</t>
  </si>
  <si>
    <t>Lâm Văn Vũ</t>
  </si>
  <si>
    <t>NGUYễN THị LIÊN</t>
  </si>
  <si>
    <t>Nguyễn Văn Tráng</t>
  </si>
  <si>
    <t>Chu Xuân Mỹ</t>
  </si>
  <si>
    <t>Đặng Hoàng Oanh</t>
  </si>
  <si>
    <t>Nguyễn Văn Toán</t>
  </si>
  <si>
    <t>PHAN THANH TÍNH</t>
  </si>
  <si>
    <t>Nguyễn Chính Dũng</t>
  </si>
  <si>
    <t>Lê Hoàng Hà</t>
  </si>
  <si>
    <t>Lê Minh Nhật</t>
  </si>
  <si>
    <t>Lại Thế Cường</t>
  </si>
  <si>
    <t>Vũ Minh Hưng</t>
  </si>
  <si>
    <t>Nguyễn Thị Vân Anh</t>
  </si>
  <si>
    <t>Nguyễn Quang Hoàng Duy</t>
  </si>
  <si>
    <t>Trần Văn Nam</t>
  </si>
  <si>
    <t>Nguyễn Văn Sành</t>
  </si>
  <si>
    <t>Phạm Quang Cường</t>
  </si>
  <si>
    <t>Nguyễn Thị Tiến</t>
  </si>
  <si>
    <t>Nguyễn Văn Dương</t>
  </si>
  <si>
    <t>Nguyễn Văn Quý</t>
  </si>
  <si>
    <t>Bùi Thị Quyên</t>
  </si>
  <si>
    <t>Y Blĭm Niê</t>
  </si>
  <si>
    <t>Nguyễn Hữu Khanh</t>
  </si>
  <si>
    <t>Lê Đức Thịnh</t>
  </si>
  <si>
    <t>Nguyễn Văn Ngụ</t>
  </si>
  <si>
    <t>NGÔ THỊ LỆ THỦY</t>
  </si>
  <si>
    <t>Nguyễn Văn Tứ</t>
  </si>
  <si>
    <t>HỒ THỊ ÁNH HỒNG</t>
  </si>
  <si>
    <t>Hoàng Văn Ngọc</t>
  </si>
  <si>
    <t>Cao Thị Hồng Hạnh</t>
  </si>
  <si>
    <t>Nguyễn Thị Phương Thủy</t>
  </si>
  <si>
    <t>Đinh Trung Tuân</t>
  </si>
  <si>
    <t>NGÂN HÀNG NÔNG NGHIỆP VÀ PHÁT TRIỂN NÔNG THÔN VIỆT NAM - CHI NHÁNH HUYỆN QUẢNG HÒA CAO BẰNG</t>
  </si>
  <si>
    <t>Trần Thị Thu Hiền</t>
  </si>
  <si>
    <t>TỐNG THỊ PHƯƠNG</t>
  </si>
  <si>
    <t>Võ Phước Lượng</t>
  </si>
  <si>
    <t>Đỗ Quang Minh</t>
  </si>
  <si>
    <t>Nguyễn Thị Hằng</t>
  </si>
  <si>
    <t>H Piêk Êban</t>
  </si>
  <si>
    <t>H Huyên Byă</t>
  </si>
  <si>
    <t>Trần Văn Cảnh</t>
  </si>
  <si>
    <t>Y Thon Niê</t>
  </si>
  <si>
    <t>H SINH MLÔ</t>
  </si>
  <si>
    <t>An Thị Phúc</t>
  </si>
  <si>
    <t>Nguyễn Văn Thành</t>
  </si>
  <si>
    <t>Bùi Viết Vượng</t>
  </si>
  <si>
    <t>Nguyễn Chính Quang</t>
  </si>
  <si>
    <t>Phạm Văn Hoàng</t>
  </si>
  <si>
    <t>Nguyễn Thị Hạnh</t>
  </si>
  <si>
    <t>Nguyễn Văn Hùng</t>
  </si>
  <si>
    <t>Nguyễn Thị Trần Ái</t>
  </si>
  <si>
    <t>Dương Văn Ngọc</t>
  </si>
  <si>
    <t>Hoàng Thị Hởi</t>
  </si>
  <si>
    <t>Nguyễn Thị Tú Nga</t>
  </si>
  <si>
    <t>Nguyễn Hữu Mạnh Cường</t>
  </si>
  <si>
    <t>Phạm Văn Đồng</t>
  </si>
  <si>
    <t>H Pri Jil Mlô</t>
  </si>
  <si>
    <t>NGUYỄN HỒNG KIÊN</t>
  </si>
  <si>
    <t>Nguyễn Thị Nga</t>
  </si>
  <si>
    <t>CAO THỊ THU THỦY</t>
  </si>
  <si>
    <t>Trần Thị Kim Trúc</t>
  </si>
  <si>
    <t>Y Bina Mlô</t>
  </si>
  <si>
    <t>Nguyễn Hữu Hàn</t>
  </si>
  <si>
    <t>Đoàn Văn Khanh</t>
  </si>
  <si>
    <t>Vương Tấn Hàm</t>
  </si>
  <si>
    <t>Nguyễn Lan Thanh Hải</t>
  </si>
  <si>
    <t>Hồ Thị Mỹ Duy</t>
  </si>
  <si>
    <t>Nguyễn Thị Thanh Phương</t>
  </si>
  <si>
    <t>Nguyễn Xuân Tuấn</t>
  </si>
  <si>
    <t>Đỗ Văn Ngọc</t>
  </si>
  <si>
    <t>Bùi Văn Nghĩa</t>
  </si>
  <si>
    <t>Trần Đức Hòa</t>
  </si>
  <si>
    <t>Bùi Thị Lan</t>
  </si>
  <si>
    <t>Đào Thị Hương</t>
  </si>
  <si>
    <t>Phạm Thị Loan</t>
  </si>
  <si>
    <t>Đinh Thị Hằng</t>
  </si>
  <si>
    <t>hồ ngọc thiện</t>
  </si>
  <si>
    <t>Nguyễn Bá Hòa</t>
  </si>
  <si>
    <t>Lê Thị Sau</t>
  </si>
  <si>
    <t>Bùi Hữu Hoàn Tân</t>
  </si>
  <si>
    <t>Tạ Quốc Định</t>
  </si>
  <si>
    <t>Nguyễn Thư Hạnh</t>
  </si>
  <si>
    <t>Nguyễn Thị Phúc</t>
  </si>
  <si>
    <t>Nguyễn Văn Trường</t>
  </si>
  <si>
    <t>Nguyễn Quang Trường</t>
  </si>
  <si>
    <t>H Jăn Bkrông</t>
  </si>
  <si>
    <t>Ngô Thị Đức</t>
  </si>
  <si>
    <t>Đỗ VĂn Tài</t>
  </si>
  <si>
    <t>Y THÔN MLÔ</t>
  </si>
  <si>
    <t>Dư Thị Lan Anh</t>
  </si>
  <si>
    <t>Bùi Thị Thắm</t>
  </si>
  <si>
    <t>Lê Thị Hương</t>
  </si>
  <si>
    <t>Đoàn Thị Hạnh</t>
  </si>
  <si>
    <t>Trần Thị Hợp</t>
  </si>
  <si>
    <t>HàThị Thanh Bình</t>
  </si>
  <si>
    <t>Phạm Văn Thiết</t>
  </si>
  <si>
    <t>Trần Đình Phương</t>
  </si>
  <si>
    <t>NGUYỄN NGỌC LẠM</t>
  </si>
  <si>
    <t>Trần Văn Việt</t>
  </si>
  <si>
    <t>Văn Thị Trúc Thủy</t>
  </si>
  <si>
    <t>Nguyễn Duy Tú</t>
  </si>
  <si>
    <t>NGUYÊN THị QUý</t>
  </si>
  <si>
    <t>Trần Thị Thơ</t>
  </si>
  <si>
    <t>TRẦN ĐỨC TOẢN</t>
  </si>
  <si>
    <t>NGUYỄN ĐỨC TUYÊN</t>
  </si>
  <si>
    <t>Y Duân Mlô</t>
  </si>
  <si>
    <t>Trần Hiền Dung</t>
  </si>
  <si>
    <t>Nguyễn Văn Việt</t>
  </si>
  <si>
    <t>Bùi Thị Hải</t>
  </si>
  <si>
    <t>Nguyễn Thụ Thanh</t>
  </si>
  <si>
    <t>NGUYỄN THỊ LIỆU</t>
  </si>
  <si>
    <t>Lê Thế Cường</t>
  </si>
  <si>
    <t>trịnh thị mùi</t>
  </si>
  <si>
    <t>Nguyễn Ngọc Sơn</t>
  </si>
  <si>
    <t>Nguyễn Thanh Tốt</t>
  </si>
  <si>
    <t>Thái Thị Long</t>
  </si>
  <si>
    <t>Mai Thị Thùy</t>
  </si>
  <si>
    <t>Phạm Hữu Phúc</t>
  </si>
  <si>
    <t>PHẠM THANH BÌNH</t>
  </si>
  <si>
    <t>Y Wẽp Mlô</t>
  </si>
  <si>
    <t>Võ Thị Mỹ Lệ</t>
  </si>
  <si>
    <t>NGUYỄN CẢNH BÌNH</t>
  </si>
  <si>
    <t>Nguyễn Đức Uy</t>
  </si>
  <si>
    <t>Đỗ Trần Thái Sơn</t>
  </si>
  <si>
    <t>ĐỖ THỊ NHƯỢNG</t>
  </si>
  <si>
    <t>Trần Văn Toàn</t>
  </si>
  <si>
    <t>Trần Văn Hùng</t>
  </si>
  <si>
    <t>Nguyễn Đức Long</t>
  </si>
  <si>
    <t>Nguyễn Thế Huyên</t>
  </si>
  <si>
    <t>H Za Bel MLô</t>
  </si>
  <si>
    <t>Phạm Thanh Bình</t>
  </si>
  <si>
    <t>H DJUEN NIÊ</t>
  </si>
  <si>
    <t>Cao Văn Hùy</t>
  </si>
  <si>
    <t>Phạm Văn Thủy</t>
  </si>
  <si>
    <t>Y Wiêm Niê</t>
  </si>
  <si>
    <t>Nguyễn Tiến Thuận</t>
  </si>
  <si>
    <t>Nguyễn Thị Ngọc Lắm</t>
  </si>
  <si>
    <t>Y Tin Mlô</t>
  </si>
  <si>
    <t>Lê Thị Hồng</t>
  </si>
  <si>
    <t>Đào Duy Quang</t>
  </si>
  <si>
    <t>Đinh Văn Sơn</t>
  </si>
  <si>
    <t>Nguyễn Thế Tuấn</t>
  </si>
  <si>
    <t>Hứa Văn Hợp</t>
  </si>
  <si>
    <t>HOÀNG NHƯ TOÁN</t>
  </si>
  <si>
    <t>Trịnh Thị Minh</t>
  </si>
  <si>
    <t>Y Blêc Niê</t>
  </si>
  <si>
    <t>Lê Thanh Tiếp</t>
  </si>
  <si>
    <t>Đào Ngọc Chế</t>
  </si>
  <si>
    <t>Phùng Văn Đang</t>
  </si>
  <si>
    <t>H Diêr Niê</t>
  </si>
  <si>
    <t>Trần Thế Anh</t>
  </si>
  <si>
    <t>Nguyễn Xuân Tiếu</t>
  </si>
  <si>
    <t>Nguyễn Văn Long</t>
  </si>
  <si>
    <t>Huỳnh Thị Kim Vui</t>
  </si>
  <si>
    <t>Hà Văn Nhựng</t>
  </si>
  <si>
    <t>Đặng Trần Trụ</t>
  </si>
  <si>
    <t>Nguyễn Văn Mũa</t>
  </si>
  <si>
    <t>Y Tân Byă</t>
  </si>
  <si>
    <t>Nguyễn Thúc Bình</t>
  </si>
  <si>
    <t>nguyễn tấn vinh</t>
  </si>
  <si>
    <t>Nguyễn Vinh Sơn</t>
  </si>
  <si>
    <t>Thái Thị Ngọc Bích</t>
  </si>
  <si>
    <t>Nguyễn Trung Nguyên</t>
  </si>
  <si>
    <t>Hồ Sỹ Lành</t>
  </si>
  <si>
    <t>Y CUINH NIÊ</t>
  </si>
  <si>
    <t>Phùng Văn Đàm</t>
  </si>
  <si>
    <t>Nguyễn Thái Lâm</t>
  </si>
  <si>
    <t>Nguyễn Văn Hán</t>
  </si>
  <si>
    <t>Lê Thị Kim</t>
  </si>
  <si>
    <t>Nguyễn Hữu Tùng</t>
  </si>
  <si>
    <t>Nguyễn Bá Oanh</t>
  </si>
  <si>
    <t>Lê Thị Thúy</t>
  </si>
  <si>
    <t>Trần Thị Nhung</t>
  </si>
  <si>
    <t>Pham Thi Quyen</t>
  </si>
  <si>
    <t>Nguyễn Thị Song Thương</t>
  </si>
  <si>
    <t>Mỵ Thị Hằng</t>
  </si>
  <si>
    <t>Phạm Thị Liên</t>
  </si>
  <si>
    <t>Phạm Quốc Hải</t>
  </si>
  <si>
    <t>Lương Thị Thu Phương</t>
  </si>
  <si>
    <t>Cao Thị Thu</t>
  </si>
  <si>
    <t>Nguyễn Đức</t>
  </si>
  <si>
    <t>Lê Đăng Sáng</t>
  </si>
  <si>
    <t>Nguyễn Văn Trinh</t>
  </si>
  <si>
    <t>Nguyễn Hoài Linh</t>
  </si>
  <si>
    <t>Nguyễn Văn Dùng</t>
  </si>
  <si>
    <t>Nguyễn Viết Thể</t>
  </si>
  <si>
    <t>Hồ Thị Ngô</t>
  </si>
  <si>
    <t>Đặng Thị Trinh</t>
  </si>
  <si>
    <t>Y Nhiam Niê</t>
  </si>
  <si>
    <t>H ÑIM KSƠR</t>
  </si>
  <si>
    <t>Lê Ngọc Lữ</t>
  </si>
  <si>
    <t>Vũ Hoài Đức</t>
  </si>
  <si>
    <t>Phạm Thị Huế</t>
  </si>
  <si>
    <t>LỮ THÀNH NAM</t>
  </si>
  <si>
    <t>Nguyễn Việt Hùng</t>
  </si>
  <si>
    <t>Trần Thị Liên</t>
  </si>
  <si>
    <t>Đỗ Thị Ngọc Tú</t>
  </si>
  <si>
    <t>trịnh khắc đạo</t>
  </si>
  <si>
    <t>Đinh Anh Tuân</t>
  </si>
  <si>
    <t>Hồ Thị Thúy</t>
  </si>
  <si>
    <t>Nguyễn Thị Thanh cẩm</t>
  </si>
  <si>
    <t>Lê Thị Luyến</t>
  </si>
  <si>
    <t>Hồ Thanh Hương</t>
  </si>
  <si>
    <t>H Non Mlô</t>
  </si>
  <si>
    <t>H Dăy Niê</t>
  </si>
  <si>
    <t>Nguyễn Thị Hiền</t>
  </si>
  <si>
    <t>Đặng Quốc Học</t>
  </si>
  <si>
    <t>Nguyễn Hoàng Anh</t>
  </si>
  <si>
    <t>Nguyễn Thị Thu Hoài</t>
  </si>
  <si>
    <t>Hồ Sỹ Hưng</t>
  </si>
  <si>
    <t>Vũ Thị Phượng</t>
  </si>
  <si>
    <t>LÃ THỊ HẠNH</t>
  </si>
  <si>
    <t>Đinh Văn Toàn</t>
  </si>
  <si>
    <t>HOÀNG VĂN MINH</t>
  </si>
  <si>
    <t>Nguyễn Thị Nghĩa</t>
  </si>
  <si>
    <t>Đào Xuân Hải</t>
  </si>
  <si>
    <t>LÊ TRỌNG HOÀN</t>
  </si>
  <si>
    <t>Nguyễn Thị Minh</t>
  </si>
  <si>
    <t>Lê Văn Khiêm</t>
  </si>
  <si>
    <t>Phạm Kim Long</t>
  </si>
  <si>
    <t>Nguyễn Văn Hinh</t>
  </si>
  <si>
    <t>H Ñâo Niê</t>
  </si>
  <si>
    <t>Nguyễn Công Hà</t>
  </si>
  <si>
    <t>Trương Quang Hải</t>
  </si>
  <si>
    <t>AN VĂN CHẤN</t>
  </si>
  <si>
    <t>Nguyễn Đức Hoạt</t>
  </si>
  <si>
    <t>LÊ VĂN THẠCH</t>
  </si>
  <si>
    <t>Nguyễn Văn Phức</t>
  </si>
  <si>
    <t>Trương Quốc Toan</t>
  </si>
  <si>
    <t>Lê Văn Dũng</t>
  </si>
  <si>
    <t>Nguyễn Văn Kiều</t>
  </si>
  <si>
    <t>Lê Quý Quỳnh</t>
  </si>
  <si>
    <t>Phạm Thị Dung</t>
  </si>
  <si>
    <t>Nguyễn Quốc Huy</t>
  </si>
  <si>
    <t>Đàm Hạnh</t>
  </si>
  <si>
    <t>Nguyễn Hồ Hữu Hoàng</t>
  </si>
  <si>
    <t>Nguyễn Xuân Quí</t>
  </si>
  <si>
    <t>Nguyễn Hồng Chuyên</t>
  </si>
  <si>
    <t>Nguyễn Quốc Việt</t>
  </si>
  <si>
    <t>Võ Hùng Cường</t>
  </si>
  <si>
    <t>Bùi Văn Thịnh</t>
  </si>
  <si>
    <t>PHẠM VĂN TIẾN</t>
  </si>
  <si>
    <t>Lê Thị Duyên</t>
  </si>
  <si>
    <t>Hồ Quang Khoa</t>
  </si>
  <si>
    <t>Hoàng Văn Thiên</t>
  </si>
  <si>
    <t>Hồ Nam Chiến</t>
  </si>
  <si>
    <t>Nguyễn Xuân Thừa</t>
  </si>
  <si>
    <t>Nguyễn Quốc Anh</t>
  </si>
  <si>
    <t>Nguyễn Thị Bình</t>
  </si>
  <si>
    <t>Trần Xuân Hùng</t>
  </si>
  <si>
    <t>Nguyễn Đình Tài</t>
  </si>
  <si>
    <t>H Bren Krông</t>
  </si>
  <si>
    <t>Đỗ Thị Lợi</t>
  </si>
  <si>
    <t>Lê Huy Hoàng Long</t>
  </si>
  <si>
    <t>Lê Văn Quảng</t>
  </si>
  <si>
    <t>Bùi Thị Thúy Nga</t>
  </si>
  <si>
    <t>Đặng Duy Tân</t>
  </si>
  <si>
    <t>Lê Văn Ánh</t>
  </si>
  <si>
    <t>Uông Ngọc Toản</t>
  </si>
  <si>
    <t>Đặng Thái Học</t>
  </si>
  <si>
    <t>Lê Khắc Duy</t>
  </si>
  <si>
    <t>Thân Trọng Chí</t>
  </si>
  <si>
    <t>Trần Đình Luyến</t>
  </si>
  <si>
    <t>Vũ Văn Dũng</t>
  </si>
  <si>
    <t>Nguyễn Thị Thoa</t>
  </si>
  <si>
    <t>Phạm Văn Khanh</t>
  </si>
  <si>
    <t>Lê Văn Tùng</t>
  </si>
  <si>
    <t>Nguyễn Tụ</t>
  </si>
  <si>
    <t>Nguyễn Đắc Ninh</t>
  </si>
  <si>
    <t>Mạch Thọ Hương</t>
  </si>
  <si>
    <t>Nguyễn Thanh Quang</t>
  </si>
  <si>
    <t>Phạm Hồng Vi</t>
  </si>
  <si>
    <t>Trần Thị Đan Quyên</t>
  </si>
  <si>
    <t>Nguyễn văn Duẩn</t>
  </si>
  <si>
    <t>Đào Thị Chúc</t>
  </si>
  <si>
    <t>Y Dran Byă</t>
  </si>
  <si>
    <t>Đinh Văn Dũng</t>
  </si>
  <si>
    <t>Nguyễn Đăng Cường</t>
  </si>
  <si>
    <t>Hoàng Văn Tư</t>
  </si>
  <si>
    <t>Bùi Thị Oanh</t>
  </si>
  <si>
    <t>Nguyễn Thị Lan Hằng</t>
  </si>
  <si>
    <t>Lê Quang Trung</t>
  </si>
  <si>
    <t>Hoàng Thị Hiền</t>
  </si>
  <si>
    <t>Hồ Văn Phúc</t>
  </si>
  <si>
    <t>Lê Doãn Hùng</t>
  </si>
  <si>
    <t>Đàm Thị Hương</t>
  </si>
  <si>
    <t>Nguyễn Xuân Hòa</t>
  </si>
  <si>
    <t>Lý Thanh Tùng</t>
  </si>
  <si>
    <t>Đào Thị Thanh Lê</t>
  </si>
  <si>
    <t>Đinh Thị Kim Duyên</t>
  </si>
  <si>
    <t>Trần Thị Thanh Xuân</t>
  </si>
  <si>
    <t>Lã Đăng Văn</t>
  </si>
  <si>
    <t>Cao Thị Huyền</t>
  </si>
  <si>
    <t>Giang Thanh Hải</t>
  </si>
  <si>
    <t>NGUYÊN THị HĂNG</t>
  </si>
  <si>
    <t>Đỗ Văn Sơn</t>
  </si>
  <si>
    <t>Triệu Đình Tuấn</t>
  </si>
  <si>
    <t>Vũ Đình Hiệp</t>
  </si>
  <si>
    <t>Nguyễn Thị Thu Phượng</t>
  </si>
  <si>
    <t>Y ÑAM NIÊ</t>
  </si>
  <si>
    <t>Thái Bình</t>
  </si>
  <si>
    <t>Trương Thị Hồng Diễm</t>
  </si>
  <si>
    <t>Trần Bá Lâm</t>
  </si>
  <si>
    <t>Trần Thị Nhị</t>
  </si>
  <si>
    <t>Nguyễn Tấn Bảo</t>
  </si>
  <si>
    <t>Phạm Minh Đảo</t>
  </si>
  <si>
    <t>Nguyễn Trung Khánh</t>
  </si>
  <si>
    <t>PHẠM VĂN THẮNG</t>
  </si>
  <si>
    <t>Nguyễn Văn Anh Tuấn</t>
  </si>
  <si>
    <t>Võ Kiều My</t>
  </si>
  <si>
    <t>Phạm Văn Anh</t>
  </si>
  <si>
    <t>LÊ VĂN KHIÊM</t>
  </si>
  <si>
    <t>NGUYEN THI HA</t>
  </si>
  <si>
    <t>Trương Công Nên</t>
  </si>
  <si>
    <t>TRẦN VĂN TÀI</t>
  </si>
  <si>
    <t>Võ Tẩu A Na</t>
  </si>
  <si>
    <t>Hồ Văn Năm</t>
  </si>
  <si>
    <t>Mai Thị Thanh Xuân</t>
  </si>
  <si>
    <t>Đặng văn Sơn</t>
  </si>
  <si>
    <t>Nguyễn Thị Thắm</t>
  </si>
  <si>
    <t>TRÂN LÊ NGUYÊN LAM PHƯƠNG</t>
  </si>
  <si>
    <t>Nguyễn Thị Cảnh</t>
  </si>
  <si>
    <t>H Bhữ Krông</t>
  </si>
  <si>
    <t>Nguyễn Văn Tính</t>
  </si>
  <si>
    <t>Hoàng Trọng An</t>
  </si>
  <si>
    <t>H Ngễn Niê</t>
  </si>
  <si>
    <t>Đặng Thị Hòe</t>
  </si>
  <si>
    <t>Lê Thị Hồng Minh</t>
  </si>
  <si>
    <t>Trần Thị Hạnh</t>
  </si>
  <si>
    <t>LƯU THỊ OANH</t>
  </si>
  <si>
    <t>H Đi Mlô</t>
  </si>
  <si>
    <t>Đàm Thái Sảng</t>
  </si>
  <si>
    <t>Nguyễn Thị Lợi</t>
  </si>
  <si>
    <t>Nguyễn Lan Anh</t>
  </si>
  <si>
    <t>Trần Văn Thưởng</t>
  </si>
  <si>
    <t>Lê Bá Trọng</t>
  </si>
  <si>
    <t>Phạm Thị Như Hằng</t>
  </si>
  <si>
    <t>Y Lu Niê</t>
  </si>
  <si>
    <t>Nguyễn Song Hỷ</t>
  </si>
  <si>
    <t>Văn Thị Lội</t>
  </si>
  <si>
    <t>Nguyễn Văn Đông</t>
  </si>
  <si>
    <t>Lê Thị Thanh Tâm</t>
  </si>
  <si>
    <t>Nguyễn Đình Vị</t>
  </si>
  <si>
    <t>Trần Thành Nhân</t>
  </si>
  <si>
    <t>Bùi Văn Khề</t>
  </si>
  <si>
    <t>Lê Minh Trung</t>
  </si>
  <si>
    <t>Vũ Thị Tẹo</t>
  </si>
  <si>
    <t>Phạm Thị Hồng Thái</t>
  </si>
  <si>
    <t>Diệp Thị Liệu</t>
  </si>
  <si>
    <t>Vũ Thị Nguyệt</t>
  </si>
  <si>
    <t>Nguyễn Đức Lộc</t>
  </si>
  <si>
    <t>Bùi Văn Hà</t>
  </si>
  <si>
    <t>H Blir Niê</t>
  </si>
  <si>
    <t>H Sip Niê</t>
  </si>
  <si>
    <t>Nguyễn Thị Bích</t>
  </si>
  <si>
    <t>H Ñem Byă</t>
  </si>
  <si>
    <t>Y DJUÔT MLÔ</t>
  </si>
  <si>
    <t>H Băng Niê</t>
  </si>
  <si>
    <t>Phạm Đình Tĩnh</t>
  </si>
  <si>
    <t>Trần Thị Kim Yến</t>
  </si>
  <si>
    <t>Lê Văn Hùng</t>
  </si>
  <si>
    <t>Trần Văn Minh</t>
  </si>
  <si>
    <t>Trần Khánh Hiệp</t>
  </si>
  <si>
    <t>Trần Văn Bốn</t>
  </si>
  <si>
    <t>Bùi Thị Huế</t>
  </si>
  <si>
    <t>Nguyễn Hữu Hiện</t>
  </si>
  <si>
    <t>Vũ Đình Bình</t>
  </si>
  <si>
    <t>Nguyễn Văn Được</t>
  </si>
  <si>
    <t>Nông Văn Linh</t>
  </si>
  <si>
    <t>Nguyễn Văn Tạo</t>
  </si>
  <si>
    <t>Võ Thị Thanh Vân</t>
  </si>
  <si>
    <t>Nguyễn Thị Thanh Loan</t>
  </si>
  <si>
    <t>Lê Thị Lý</t>
  </si>
  <si>
    <t>Trần Thị Duyên</t>
  </si>
  <si>
    <t>Bùi Thị Hoa</t>
  </si>
  <si>
    <t>Lê Thị Mạo</t>
  </si>
  <si>
    <t>Nguyễn Hữu Cảnh</t>
  </si>
  <si>
    <t>NGÔ LONG QUÝ</t>
  </si>
  <si>
    <t>Nguyễn thị Thơm</t>
  </si>
  <si>
    <t>LÊ THị HạNH</t>
  </si>
  <si>
    <t>Nguyễn Thị Mai Lan</t>
  </si>
  <si>
    <t>Lê Trong Cộng</t>
  </si>
  <si>
    <t>Nguyễn Hữu Vậy</t>
  </si>
  <si>
    <t>Phan Tấn Vũ</t>
  </si>
  <si>
    <t>Hà Phúc Quỳnh</t>
  </si>
  <si>
    <t>Nguyễn Quang Vinh</t>
  </si>
  <si>
    <t>Lê Doãn Đoài</t>
  </si>
  <si>
    <t>CAO HOàNG THU Hà</t>
  </si>
  <si>
    <t>Phạm Văn Phúc</t>
  </si>
  <si>
    <t>Nguyễn Đình Khánh</t>
  </si>
  <si>
    <t>Nguyễn Văn Thắng</t>
  </si>
  <si>
    <t>Trương Quang Biền</t>
  </si>
  <si>
    <t>Nguyễn Thị Tấm</t>
  </si>
  <si>
    <t>Thái Thị Hồng</t>
  </si>
  <si>
    <t>Trịnh Văn Tâm</t>
  </si>
  <si>
    <t>Trần Đình Hậu</t>
  </si>
  <si>
    <t>Vương Đình Việt</t>
  </si>
  <si>
    <t>Phạm Công Danh</t>
  </si>
  <si>
    <t>Nguyễn Thụy Thanh Tâm</t>
  </si>
  <si>
    <t>Nguyễn Chí Thành</t>
  </si>
  <si>
    <t>Nguyễn Văn Hưng</t>
  </si>
  <si>
    <t>Y TIN MLÔ</t>
  </si>
  <si>
    <t>Nguyễn Thị Ánh Linh</t>
  </si>
  <si>
    <t>Y Tuên Niê</t>
  </si>
  <si>
    <t>H LĂC MLÔ</t>
  </si>
  <si>
    <t>HA VAN VINH</t>
  </si>
  <si>
    <t>Cao Duy Hưng</t>
  </si>
  <si>
    <t>Trần Thị Xuân</t>
  </si>
  <si>
    <t>Trần Thị Cần</t>
  </si>
  <si>
    <t>Trần Minh</t>
  </si>
  <si>
    <t>Nguyễn Thị Nhạn</t>
  </si>
  <si>
    <t>Lê Văn Minh</t>
  </si>
  <si>
    <t>PHAN THị THUý KIÊU</t>
  </si>
  <si>
    <t>Đỗ Văn Việt</t>
  </si>
  <si>
    <t>H Am Niê</t>
  </si>
  <si>
    <t>Nguyễn Trung Sơn</t>
  </si>
  <si>
    <t>Trần Văn Tuyền</t>
  </si>
  <si>
    <t>HỘ KINH DOANH DƯƠNG ĐÌNH MINH</t>
  </si>
  <si>
    <t>Lê Hùynh Thị Lệ Thủy</t>
  </si>
  <si>
    <t>Lê Thị Hoa</t>
  </si>
  <si>
    <t>Lương Văn Nguyên</t>
  </si>
  <si>
    <t>Võ Thị Hoài</t>
  </si>
  <si>
    <t>Hồ Tiến Cương</t>
  </si>
  <si>
    <t>Nguyễn Quốc Tuấn</t>
  </si>
  <si>
    <t>Trịnh Thị Báu</t>
  </si>
  <si>
    <t>Lê Thị Đức Hạnh</t>
  </si>
  <si>
    <t>Trương Thị Tâm</t>
  </si>
  <si>
    <t>Nguyễn Hữu Sơn</t>
  </si>
  <si>
    <t>Nguyễn Hữu Long</t>
  </si>
  <si>
    <t>NGUYỄN VĂN TUẤN</t>
  </si>
  <si>
    <t>Dương Thị Hải Yến</t>
  </si>
  <si>
    <t>LƯƠNG VĂN ĐỒNG</t>
  </si>
  <si>
    <t>Đặng Ngọc Hiền</t>
  </si>
  <si>
    <t>Hoàng Văn Tương</t>
  </si>
  <si>
    <t>PHẠM HUY ĐỨC</t>
  </si>
  <si>
    <t>Cao Việt Dũng</t>
  </si>
  <si>
    <t>Phạm Thị Toan</t>
  </si>
  <si>
    <t>Nguyễn Văn Thủy</t>
  </si>
  <si>
    <t>Trần Thị Kim Thương</t>
  </si>
  <si>
    <t>LÊ ĐỨC THÀNH</t>
  </si>
  <si>
    <t>Hoàng Đình Bốn</t>
  </si>
  <si>
    <t>Trương Thị Xuân</t>
  </si>
  <si>
    <t>Trương Đức Kiền</t>
  </si>
  <si>
    <t>Trương Ngọc Nguyên</t>
  </si>
  <si>
    <t>Bùi Xuân Hùng</t>
  </si>
  <si>
    <t>An Văn Tin</t>
  </si>
  <si>
    <t>Phạm Thế Tân</t>
  </si>
  <si>
    <t>Nguyễn Sỹ Mùi</t>
  </si>
  <si>
    <t>H Điêl Mlô</t>
  </si>
  <si>
    <t>Trần Thế Trung</t>
  </si>
  <si>
    <t>Nguyễn Văn Cật</t>
  </si>
  <si>
    <t>Vũ Đức Mạnh</t>
  </si>
  <si>
    <t>NGUYỄN THỊ HUỆ</t>
  </si>
  <si>
    <t>Nguyễn Xuân Tính</t>
  </si>
  <si>
    <t>Cao Vũ Biên</t>
  </si>
  <si>
    <t>Bạch Thị Hường</t>
  </si>
  <si>
    <t>Trần Văn Chính</t>
  </si>
  <si>
    <t>Lê Văn Nam</t>
  </si>
  <si>
    <t>Đinh Văn Thạnh</t>
  </si>
  <si>
    <t>Chừ Thị Thẩm</t>
  </si>
  <si>
    <t>Hoàng Thị Hoa</t>
  </si>
  <si>
    <t>Nguyễn Minh Tâm</t>
  </si>
  <si>
    <t>Nguyễn Tấn Văn</t>
  </si>
  <si>
    <t>Đặng Ngọc Lâm</t>
  </si>
  <si>
    <t>Mai Thanh Bình</t>
  </si>
  <si>
    <t>Nguyễn Văn Định</t>
  </si>
  <si>
    <t>Tạ Duy Long</t>
  </si>
  <si>
    <t>Nguyễn Văn Ngọc</t>
  </si>
  <si>
    <t>Lê Thị Thanh</t>
  </si>
  <si>
    <t>Nguyễn Thị Bích Đào</t>
  </si>
  <si>
    <t>Cao Văn Vọng</t>
  </si>
  <si>
    <t>Vũ Đức Viện</t>
  </si>
  <si>
    <t>Ngô Thị Thúy Liễu</t>
  </si>
  <si>
    <t>BÙI THỊ NGỌC YẾN</t>
  </si>
  <si>
    <t>Trần Thị Vân</t>
  </si>
  <si>
    <t>Đặng Văn Tiên</t>
  </si>
  <si>
    <t>Trương Văn Thu</t>
  </si>
  <si>
    <t>54</t>
  </si>
  <si>
    <t>207</t>
  </si>
  <si>
    <t>270</t>
  </si>
  <si>
    <t>112</t>
  </si>
  <si>
    <t>163</t>
  </si>
  <si>
    <t>60</t>
  </si>
  <si>
    <t>99</t>
  </si>
  <si>
    <t>30</t>
  </si>
  <si>
    <t>330</t>
  </si>
  <si>
    <t>77</t>
  </si>
  <si>
    <t>331</t>
  </si>
  <si>
    <t>106</t>
  </si>
  <si>
    <t>50</t>
  </si>
  <si>
    <t>22</t>
  </si>
  <si>
    <t>39</t>
  </si>
  <si>
    <t>105</t>
  </si>
  <si>
    <t>86</t>
  </si>
  <si>
    <t>41</t>
  </si>
  <si>
    <t>90</t>
  </si>
  <si>
    <t>133</t>
  </si>
  <si>
    <t>192</t>
  </si>
  <si>
    <t>132</t>
  </si>
  <si>
    <t>243</t>
  </si>
  <si>
    <t>17</t>
  </si>
  <si>
    <t>957</t>
  </si>
  <si>
    <t>37</t>
  </si>
  <si>
    <t>18</t>
  </si>
  <si>
    <t>111</t>
  </si>
  <si>
    <t>143</t>
  </si>
  <si>
    <t>169</t>
  </si>
  <si>
    <t>247</t>
  </si>
  <si>
    <t>32</t>
  </si>
  <si>
    <t>206</t>
  </si>
  <si>
    <t>100</t>
  </si>
  <si>
    <t>396</t>
  </si>
  <si>
    <t>24</t>
  </si>
  <si>
    <t>395</t>
  </si>
  <si>
    <t>301</t>
  </si>
  <si>
    <t>118</t>
  </si>
  <si>
    <t>134</t>
  </si>
  <si>
    <t>218</t>
  </si>
  <si>
    <t>68</t>
  </si>
  <si>
    <t>71</t>
  </si>
  <si>
    <t>93</t>
  </si>
  <si>
    <t>72</t>
  </si>
  <si>
    <t>19</t>
  </si>
  <si>
    <t>82</t>
  </si>
  <si>
    <t>465</t>
  </si>
  <si>
    <t>14</t>
  </si>
  <si>
    <t>45</t>
  </si>
  <si>
    <t>61</t>
  </si>
  <si>
    <t>125</t>
  </si>
  <si>
    <t>172</t>
  </si>
  <si>
    <t>136</t>
  </si>
  <si>
    <t>70</t>
  </si>
  <si>
    <t>10</t>
  </si>
  <si>
    <t>63</t>
  </si>
  <si>
    <t>361</t>
  </si>
  <si>
    <t>15</t>
  </si>
  <si>
    <t>79</t>
  </si>
  <si>
    <t>87</t>
  </si>
  <si>
    <t>197</t>
  </si>
  <si>
    <t>92</t>
  </si>
  <si>
    <t>296</t>
  </si>
  <si>
    <t>131</t>
  </si>
  <si>
    <t>176</t>
  </si>
  <si>
    <t>357</t>
  </si>
  <si>
    <t>29</t>
  </si>
  <si>
    <t>356</t>
  </si>
  <si>
    <t>214</t>
  </si>
  <si>
    <t>84</t>
  </si>
  <si>
    <t>489</t>
  </si>
  <si>
    <t>52</t>
  </si>
  <si>
    <t>186</t>
  </si>
  <si>
    <t>4</t>
  </si>
  <si>
    <t>217</t>
  </si>
  <si>
    <t>215</t>
  </si>
  <si>
    <t>91</t>
  </si>
  <si>
    <t>42</t>
  </si>
  <si>
    <t>383</t>
  </si>
  <si>
    <t>28</t>
  </si>
  <si>
    <t>212</t>
  </si>
  <si>
    <t>433</t>
  </si>
  <si>
    <t>46</t>
  </si>
  <si>
    <t>544</t>
  </si>
  <si>
    <t>421</t>
  </si>
  <si>
    <t>541</t>
  </si>
  <si>
    <t>43</t>
  </si>
  <si>
    <t>223</t>
  </si>
  <si>
    <t>110</t>
  </si>
  <si>
    <t>123</t>
  </si>
  <si>
    <t>109</t>
  </si>
  <si>
    <t>88</t>
  </si>
  <si>
    <t>423</t>
  </si>
  <si>
    <t>23</t>
  </si>
  <si>
    <t>145</t>
  </si>
  <si>
    <t>21</t>
  </si>
  <si>
    <t>211</t>
  </si>
  <si>
    <t>74</t>
  </si>
  <si>
    <t>665</t>
  </si>
  <si>
    <t>147</t>
  </si>
  <si>
    <t>113</t>
  </si>
  <si>
    <t>85</t>
  </si>
  <si>
    <t>327</t>
  </si>
  <si>
    <t>116</t>
  </si>
  <si>
    <t>184</t>
  </si>
  <si>
    <t>450</t>
  </si>
  <si>
    <t>449</t>
  </si>
  <si>
    <t>117</t>
  </si>
  <si>
    <t>76</t>
  </si>
  <si>
    <t>372</t>
  </si>
  <si>
    <t>149</t>
  </si>
  <si>
    <t>360</t>
  </si>
  <si>
    <t>56</t>
  </si>
  <si>
    <t>371</t>
  </si>
  <si>
    <t>182</t>
  </si>
  <si>
    <t>16</t>
  </si>
  <si>
    <t>75</t>
  </si>
  <si>
    <t>115</t>
  </si>
  <si>
    <t>185</t>
  </si>
  <si>
    <t>83</t>
  </si>
  <si>
    <t>175</t>
  </si>
  <si>
    <t>44</t>
  </si>
  <si>
    <t>203</t>
  </si>
  <si>
    <t>161</t>
  </si>
  <si>
    <t>162</t>
  </si>
  <si>
    <t>78</t>
  </si>
  <si>
    <t>171</t>
  </si>
  <si>
    <t>333</t>
  </si>
  <si>
    <t>139</t>
  </si>
  <si>
    <t>49</t>
  </si>
  <si>
    <t>160</t>
  </si>
  <si>
    <t>451</t>
  </si>
  <si>
    <t>204</t>
  </si>
  <si>
    <t>27</t>
  </si>
  <si>
    <t>159</t>
  </si>
  <si>
    <t>336</t>
  </si>
  <si>
    <t>6</t>
  </si>
  <si>
    <t>98</t>
  </si>
  <si>
    <t>282</t>
  </si>
  <si>
    <t>314</t>
  </si>
  <si>
    <t>388</t>
  </si>
  <si>
    <t>107</t>
  </si>
  <si>
    <t>459</t>
  </si>
  <si>
    <t>334</t>
  </si>
  <si>
    <t>152</t>
  </si>
  <si>
    <t>124</t>
  </si>
  <si>
    <t>153</t>
  </si>
  <si>
    <t>129</t>
  </si>
  <si>
    <t>540</t>
  </si>
  <si>
    <t>120</t>
  </si>
  <si>
    <t>326</t>
  </si>
  <si>
    <t>55</t>
  </si>
  <si>
    <t>128</t>
  </si>
  <si>
    <t>73</t>
  </si>
  <si>
    <t>108</t>
  </si>
  <si>
    <t>359</t>
  </si>
  <si>
    <t>408</t>
  </si>
  <si>
    <t>157</t>
  </si>
  <si>
    <t>234</t>
  </si>
  <si>
    <t>305</t>
  </si>
  <si>
    <t>8</t>
  </si>
  <si>
    <t>281</t>
  </si>
  <si>
    <t>130</t>
  </si>
  <si>
    <t>386</t>
  </si>
  <si>
    <t>385</t>
  </si>
  <si>
    <t>80</t>
  </si>
  <si>
    <t>189</t>
  </si>
  <si>
    <t>317</t>
  </si>
  <si>
    <t>255</t>
  </si>
  <si>
    <t>254</t>
  </si>
  <si>
    <t>257</t>
  </si>
  <si>
    <t>414</t>
  </si>
  <si>
    <t>34</t>
  </si>
  <si>
    <t>95</t>
  </si>
  <si>
    <t>144</t>
  </si>
  <si>
    <t>397</t>
  </si>
  <si>
    <t>187</t>
  </si>
  <si>
    <t>122</t>
  </si>
  <si>
    <t>25</t>
  </si>
  <si>
    <t>190</t>
  </si>
  <si>
    <t>400</t>
  </si>
  <si>
    <t>51</t>
  </si>
  <si>
    <t>239</t>
  </si>
  <si>
    <t>171a</t>
  </si>
  <si>
    <t>156</t>
  </si>
  <si>
    <t>180</t>
  </si>
  <si>
    <t>224</t>
  </si>
  <si>
    <t>177</t>
  </si>
  <si>
    <t>332</t>
  </si>
  <si>
    <t>352</t>
  </si>
  <si>
    <t>222</t>
  </si>
  <si>
    <t>201</t>
  </si>
  <si>
    <t>308</t>
  </si>
  <si>
    <t>495</t>
  </si>
  <si>
    <t>151</t>
  </si>
  <si>
    <t>40</t>
  </si>
  <si>
    <t>2</t>
  </si>
  <si>
    <t>194</t>
  </si>
  <si>
    <t>560</t>
  </si>
  <si>
    <t>231</t>
  </si>
  <si>
    <t>341</t>
  </si>
  <si>
    <t>316</t>
  </si>
  <si>
    <t>11</t>
  </si>
  <si>
    <t>181</t>
  </si>
  <si>
    <t>20</t>
  </si>
  <si>
    <t>35</t>
  </si>
  <si>
    <t>126</t>
  </si>
  <si>
    <t>155</t>
  </si>
  <si>
    <t>101</t>
  </si>
  <si>
    <t>483</t>
  </si>
  <si>
    <t>271</t>
  </si>
  <si>
    <t>556</t>
  </si>
  <si>
    <t>265</t>
  </si>
  <si>
    <t>307</t>
  </si>
  <si>
    <t>119</t>
  </si>
  <si>
    <t>432</t>
  </si>
  <si>
    <t>473</t>
  </si>
  <si>
    <t>500</t>
  </si>
  <si>
    <t>53</t>
  </si>
  <si>
    <t>64</t>
  </si>
  <si>
    <t>205</t>
  </si>
  <si>
    <t>114</t>
  </si>
  <si>
    <t>97</t>
  </si>
  <si>
    <t>505</t>
  </si>
  <si>
    <t>291</t>
  </si>
  <si>
    <t>48</t>
  </si>
  <si>
    <t>66</t>
  </si>
  <si>
    <t>498</t>
  </si>
  <si>
    <t>703</t>
  </si>
  <si>
    <t>531</t>
  </si>
  <si>
    <t>38</t>
  </si>
  <si>
    <t>259</t>
  </si>
  <si>
    <t>72;70</t>
  </si>
  <si>
    <t>376</t>
  </si>
  <si>
    <t>36</t>
  </si>
  <si>
    <t>502</t>
  </si>
  <si>
    <t>13</t>
  </si>
  <si>
    <t>115c</t>
  </si>
  <si>
    <t>158</t>
  </si>
  <si>
    <t>135</t>
  </si>
  <si>
    <t>337</t>
  </si>
  <si>
    <t>62</t>
  </si>
  <si>
    <t>419</t>
  </si>
  <si>
    <t>600</t>
  </si>
  <si>
    <t>137</t>
  </si>
  <si>
    <t>266</t>
  </si>
  <si>
    <t>732</t>
  </si>
  <si>
    <t>121</t>
  </si>
  <si>
    <t>410</t>
  </si>
  <si>
    <t>409</t>
  </si>
  <si>
    <t>399</t>
  </si>
  <si>
    <t>150</t>
  </si>
  <si>
    <t>349</t>
  </si>
  <si>
    <t>367</t>
  </si>
  <si>
    <t>232</t>
  </si>
  <si>
    <t>837</t>
  </si>
  <si>
    <t>76a</t>
  </si>
  <si>
    <t>338</t>
  </si>
  <si>
    <t>537</t>
  </si>
  <si>
    <t>104</t>
  </si>
  <si>
    <t>26</t>
  </si>
  <si>
    <t>705</t>
  </si>
  <si>
    <t>267</t>
  </si>
  <si>
    <t>67</t>
  </si>
  <si>
    <t>598</t>
  </si>
  <si>
    <t>200</t>
  </si>
  <si>
    <t>375</t>
  </si>
  <si>
    <t>412</t>
  </si>
  <si>
    <t>354</t>
  </si>
  <si>
    <t>427</t>
  </si>
  <si>
    <t>702</t>
  </si>
  <si>
    <t>262</t>
  </si>
  <si>
    <t>263</t>
  </si>
  <si>
    <t>289</t>
  </si>
  <si>
    <t>31</t>
  </si>
  <si>
    <t>535</t>
  </si>
  <si>
    <t>9</t>
  </si>
  <si>
    <t>138</t>
  </si>
  <si>
    <t>428</t>
  </si>
  <si>
    <t>707</t>
  </si>
  <si>
    <t>81</t>
  </si>
  <si>
    <t>706</t>
  </si>
  <si>
    <t>430</t>
  </si>
  <si>
    <t>611</t>
  </si>
  <si>
    <t>12</t>
  </si>
  <si>
    <t>198</t>
  </si>
  <si>
    <t>288</t>
  </si>
  <si>
    <t>178</t>
  </si>
  <si>
    <t>377</t>
  </si>
  <si>
    <t>362</t>
  </si>
  <si>
    <t>248</t>
  </si>
  <si>
    <t>380</t>
  </si>
  <si>
    <t>235</t>
  </si>
  <si>
    <t>89</t>
  </si>
  <si>
    <t>241</t>
  </si>
  <si>
    <t>1</t>
  </si>
  <si>
    <t>688</t>
  </si>
  <si>
    <t>319</t>
  </si>
  <si>
    <t>196</t>
  </si>
  <si>
    <t>321</t>
  </si>
  <si>
    <t>651</t>
  </si>
  <si>
    <t>335</t>
  </si>
  <si>
    <t>65</t>
  </si>
  <si>
    <t>165</t>
  </si>
  <si>
    <t>320</t>
  </si>
  <si>
    <t>646</t>
  </si>
  <si>
    <t>364</t>
  </si>
  <si>
    <t>57</t>
  </si>
  <si>
    <t>208</t>
  </si>
  <si>
    <t>532</t>
  </si>
  <si>
    <t>603</t>
  </si>
  <si>
    <t>94</t>
  </si>
  <si>
    <t>343</t>
  </si>
  <si>
    <t>146</t>
  </si>
  <si>
    <t>565</t>
  </si>
  <si>
    <t>141</t>
  </si>
  <si>
    <t>569</t>
  </si>
  <si>
    <t>442</t>
  </si>
  <si>
    <t>287</t>
  </si>
  <si>
    <t>416</t>
  </si>
  <si>
    <t>240</t>
  </si>
  <si>
    <t>422</t>
  </si>
  <si>
    <t>272</t>
  </si>
  <si>
    <t>290</t>
  </si>
  <si>
    <t>590</t>
  </si>
  <si>
    <t>242</t>
  </si>
  <si>
    <t>318</t>
  </si>
  <si>
    <t>127</t>
  </si>
  <si>
    <t>411</t>
  </si>
  <si>
    <t>346</t>
  </si>
  <si>
    <t>358</t>
  </si>
  <si>
    <t>701</t>
  </si>
  <si>
    <t>379</t>
  </si>
  <si>
    <t>256</t>
  </si>
  <si>
    <t>406</t>
  </si>
  <si>
    <t>429</t>
  </si>
  <si>
    <t>601</t>
  </si>
  <si>
    <t>193</t>
  </si>
  <si>
    <t>264</t>
  </si>
  <si>
    <t>59</t>
  </si>
  <si>
    <t>294</t>
  </si>
  <si>
    <t>424</t>
  </si>
  <si>
    <t>188</t>
  </si>
  <si>
    <t>293</t>
  </si>
  <si>
    <t>390</t>
  </si>
  <si>
    <t>295</t>
  </si>
  <si>
    <t>216</t>
  </si>
  <si>
    <t>482</t>
  </si>
  <si>
    <t>472</t>
  </si>
  <si>
    <t>391</t>
  </si>
  <si>
    <t>236</t>
  </si>
  <si>
    <t>166</t>
  </si>
  <si>
    <t>285</t>
  </si>
  <si>
    <t>463</t>
  </si>
  <si>
    <t>577</t>
  </si>
  <si>
    <t>576</t>
  </si>
  <si>
    <t>342</t>
  </si>
  <si>
    <t>441</t>
  </si>
  <si>
    <t>401</t>
  </si>
  <si>
    <t>467</t>
  </si>
  <si>
    <t>33</t>
  </si>
  <si>
    <t>312</t>
  </si>
  <si>
    <t>579</t>
  </si>
  <si>
    <t>278</t>
  </si>
  <si>
    <t>5</t>
  </si>
  <si>
    <t>581</t>
  </si>
  <si>
    <t>545</t>
  </si>
  <si>
    <t>154</t>
  </si>
  <si>
    <t>286</t>
  </si>
  <si>
    <t>313</t>
  </si>
  <si>
    <t>238</t>
  </si>
  <si>
    <t>582</t>
  </si>
  <si>
    <t>562</t>
  </si>
  <si>
    <t>564</t>
  </si>
  <si>
    <t>689</t>
  </si>
  <si>
    <t>164</t>
  </si>
  <si>
    <t>230</t>
  </si>
  <si>
    <t>277</t>
  </si>
  <si>
    <t>3</t>
  </si>
  <si>
    <t>315</t>
  </si>
  <si>
    <t>173</t>
  </si>
  <si>
    <t>382</t>
  </si>
  <si>
    <t>518</t>
  </si>
  <si>
    <t>517</t>
  </si>
  <si>
    <t>578</t>
  </si>
  <si>
    <t>96</t>
  </si>
  <si>
    <t>687</t>
  </si>
  <si>
    <t>413</t>
  </si>
  <si>
    <t>325</t>
  </si>
  <si>
    <t>68;78</t>
  </si>
  <si>
    <t>311</t>
  </si>
  <si>
    <t>283</t>
  </si>
  <si>
    <t>233</t>
  </si>
  <si>
    <t>491</t>
  </si>
  <si>
    <t>497</t>
  </si>
  <si>
    <t>365</t>
  </si>
  <si>
    <t>644</t>
  </si>
  <si>
    <t>310</t>
  </si>
  <si>
    <t>381</t>
  </si>
  <si>
    <t>384</t>
  </si>
  <si>
    <t>515</t>
  </si>
  <si>
    <t>183</t>
  </si>
  <si>
    <t>708</t>
  </si>
  <si>
    <t>250</t>
  </si>
  <si>
    <t>199</t>
  </si>
  <si>
    <t>209</t>
  </si>
  <si>
    <t>485</t>
  </si>
  <si>
    <t>394</t>
  </si>
  <si>
    <t>398</t>
  </si>
  <si>
    <t>351</t>
  </si>
  <si>
    <t>261</t>
  </si>
  <si>
    <t>284</t>
  </si>
  <si>
    <t>228</t>
  </si>
  <si>
    <t>669</t>
  </si>
  <si>
    <t>345</t>
  </si>
  <si>
    <t>538</t>
  </si>
  <si>
    <t>543</t>
  </si>
  <si>
    <t>504</t>
  </si>
  <si>
    <t>522</t>
  </si>
  <si>
    <t>236a</t>
  </si>
  <si>
    <t>249</t>
  </si>
  <si>
    <t>523</t>
  </si>
  <si>
    <t>585</t>
  </si>
  <si>
    <t>586</t>
  </si>
  <si>
    <t>142</t>
  </si>
  <si>
    <t>102</t>
  </si>
  <si>
    <t>525</t>
  </si>
  <si>
    <t>389</t>
  </si>
  <si>
    <t>387</t>
  </si>
  <si>
    <t>692</t>
  </si>
  <si>
    <t>524</t>
  </si>
  <si>
    <t>402</t>
  </si>
  <si>
    <t>339</t>
  </si>
  <si>
    <t>292</t>
  </si>
  <si>
    <t>260</t>
  </si>
  <si>
    <t>69</t>
  </si>
  <si>
    <t>302</t>
  </si>
  <si>
    <t>268</t>
  </si>
  <si>
    <t>368</t>
  </si>
  <si>
    <t>213</t>
  </si>
  <si>
    <t>245</t>
  </si>
  <si>
    <t>275</t>
  </si>
  <si>
    <t>202</t>
  </si>
  <si>
    <t>220</t>
  </si>
  <si>
    <t>437</t>
  </si>
  <si>
    <t>58</t>
  </si>
  <si>
    <t>974</t>
  </si>
  <si>
    <t xml:space="preserve"> Ranh giới thửa đất nhà Ông Võ Đức Hùng (Hùng Râu) đến Ngã ba đường đi thôn Ninh Thanh - xã Ea Kmút</t>
  </si>
  <si>
    <t xml:space="preserve"> Ngã tư Trạm Y tế xã Ea Kmút đến Ngã tư trạm hạ thế (Nhà bà Vân)</t>
  </si>
  <si>
    <t xml:space="preserve"> Hết cây xăng Nam Tây Nguyên đến Đường hẻm (Hết ranh giới thửa đất hộ ông Nguyễn Văn Nhung - Lên)</t>
  </si>
  <si>
    <t xml:space="preserve"> Đinh Núp đến Hết đường</t>
  </si>
  <si>
    <t>Thôn Ea Sinh 1</t>
  </si>
  <si>
    <t>Hồ Xuân Hương đến Hết Km1</t>
  </si>
  <si>
    <t>Hết Km1 đến Hết cây xăng Nam Tây Nguyên</t>
  </si>
  <si>
    <t>Hết ranh giới ủy ban nhân dân xã đến Đường đi vùng dự án cao su NT 720</t>
  </si>
  <si>
    <t xml:space="preserve"> Ngã ba đường đi thôn Ninh Thanh - xã Ea Kmút đến Ngã ba đường đi thôn Tứ Lộc -xã Cư Huê</t>
  </si>
  <si>
    <t>Cầu số 30 - Km 50 đến  Ranh giới thửa đất nhà Ông Võ Đức Hùng (Hùng Râu)</t>
  </si>
  <si>
    <t>Cầu số 30 - Km 50đến  Ranh giới thửa đất nhà Ông Võ Đức Hùng (Hùng Râu)</t>
  </si>
  <si>
    <t>Âu Cơ đến Mạc Đỉnh Chi</t>
  </si>
  <si>
    <t xml:space="preserve">Trần Hưng Đạo đến Lạc Long Quân </t>
  </si>
  <si>
    <t>02/01/2025</t>
  </si>
  <si>
    <t>31/12/2024</t>
  </si>
  <si>
    <t>03/01/2025</t>
  </si>
  <si>
    <t>06/01/2025</t>
  </si>
  <si>
    <t>09/01/2025</t>
  </si>
  <si>
    <t>10/01/2025</t>
  </si>
  <si>
    <t>13/01/2025</t>
  </si>
  <si>
    <t>14/01/2025</t>
  </si>
  <si>
    <t>16/01/2025</t>
  </si>
  <si>
    <t>17/01/2025</t>
  </si>
  <si>
    <t>20/01/2025</t>
  </si>
  <si>
    <t>21/01/2025</t>
  </si>
  <si>
    <t>22/01/2025</t>
  </si>
  <si>
    <t>06/02/2025</t>
  </si>
  <si>
    <t>04/02/2025</t>
  </si>
  <si>
    <t>07/02/2025</t>
  </si>
  <si>
    <t>10/02/2025</t>
  </si>
  <si>
    <t>11/02/2025</t>
  </si>
  <si>
    <t>13/02/2025</t>
  </si>
  <si>
    <t>19/02/2025</t>
  </si>
  <si>
    <t>20/02/2025</t>
  </si>
  <si>
    <t>21/02/2025</t>
  </si>
  <si>
    <t>24/02/2025</t>
  </si>
  <si>
    <t>26/02/2025</t>
  </si>
  <si>
    <t>27/02/2025</t>
  </si>
  <si>
    <t>28/02/2025</t>
  </si>
  <si>
    <t>03/03/2025</t>
  </si>
  <si>
    <t>07/03/2025</t>
  </si>
  <si>
    <t>04/03/2025</t>
  </si>
  <si>
    <t>05/03/2025</t>
  </si>
  <si>
    <t>10/03/2025</t>
  </si>
  <si>
    <t>12/03/2025</t>
  </si>
  <si>
    <t>14/03/2025</t>
  </si>
  <si>
    <t>18/03/2025</t>
  </si>
  <si>
    <t>21/03/2025</t>
  </si>
  <si>
    <t>13/03/2025</t>
  </si>
  <si>
    <t>17/03/2025</t>
  </si>
  <si>
    <t>24/03/2025</t>
  </si>
  <si>
    <t>25/03/2025</t>
  </si>
  <si>
    <t>26/03/2025</t>
  </si>
  <si>
    <t>28/03/2025</t>
  </si>
  <si>
    <t>31/03/2025</t>
  </si>
  <si>
    <t>01/04/2025</t>
  </si>
  <si>
    <t>02/04/2025</t>
  </si>
  <si>
    <t>03/04/2025</t>
  </si>
  <si>
    <t>04/04/2025</t>
  </si>
  <si>
    <t>09/04/2025</t>
  </si>
  <si>
    <t>10/04/2025</t>
  </si>
  <si>
    <t>11/04/2025</t>
  </si>
  <si>
    <t>14/04/2025</t>
  </si>
  <si>
    <t>15/04/2025</t>
  </si>
  <si>
    <t>16/04/2025</t>
  </si>
  <si>
    <t>18/04/2025</t>
  </si>
  <si>
    <t>21/04/2025</t>
  </si>
  <si>
    <t>22/04/2025</t>
  </si>
  <si>
    <t>23/04/2025</t>
  </si>
  <si>
    <t>24/04/2025</t>
  </si>
  <si>
    <t>25/04/2025</t>
  </si>
  <si>
    <t>26/04/2025</t>
  </si>
  <si>
    <t>17/04/2025</t>
  </si>
  <si>
    <t>29/04/2025</t>
  </si>
  <si>
    <t>07/05/2025</t>
  </si>
  <si>
    <t>05/05/2025</t>
  </si>
  <si>
    <t>08/05/2025</t>
  </si>
  <si>
    <t>09/05/2025</t>
  </si>
  <si>
    <t>13/05/2025</t>
  </si>
  <si>
    <t>12/05/2025</t>
  </si>
  <si>
    <t>14/05/2025</t>
  </si>
  <si>
    <t>15/05/2025</t>
  </si>
  <si>
    <t>16/05/2025</t>
  </si>
  <si>
    <t>19/05/2025</t>
  </si>
  <si>
    <t>20/05/2025</t>
  </si>
  <si>
    <t>22/05/2025</t>
  </si>
  <si>
    <t>21/05/2025</t>
  </si>
  <si>
    <t>23/05/2025</t>
  </si>
  <si>
    <t>27/05/2025</t>
  </si>
  <si>
    <t>26/05/2025</t>
  </si>
  <si>
    <t>28/05/2025</t>
  </si>
  <si>
    <t>29/05/2025</t>
  </si>
  <si>
    <t>30/05/2025</t>
  </si>
  <si>
    <t>02/06/2025</t>
  </si>
  <si>
    <t>03/06/2025</t>
  </si>
  <si>
    <t>04/06/2025</t>
  </si>
  <si>
    <t>05/06/2025</t>
  </si>
  <si>
    <t>31/05/2025</t>
  </si>
  <si>
    <t>06/06/2025</t>
  </si>
  <si>
    <t>09/06/2025</t>
  </si>
  <si>
    <t>10/06/2025</t>
  </si>
  <si>
    <t>12/06/2025</t>
  </si>
  <si>
    <t>13/06/2025</t>
  </si>
  <si>
    <t>17/06/2025</t>
  </si>
  <si>
    <t>18/06/2025</t>
  </si>
  <si>
    <t>19/06/2025</t>
  </si>
  <si>
    <t>23/06/2025</t>
  </si>
  <si>
    <t>24/06/2025</t>
  </si>
  <si>
    <t>26/06/2025</t>
  </si>
  <si>
    <t>29/12/2023</t>
  </si>
  <si>
    <t>04/01/2024</t>
  </si>
  <si>
    <t>09/01/2024</t>
  </si>
  <si>
    <t>08/01/2024</t>
  </si>
  <si>
    <t>10/01/2024</t>
  </si>
  <si>
    <t>12/01/2024</t>
  </si>
  <si>
    <t>11/01/2024</t>
  </si>
  <si>
    <t>14/01/2024</t>
  </si>
  <si>
    <t>15/01/2024</t>
  </si>
  <si>
    <t>18/01/2024</t>
  </si>
  <si>
    <t>19/01/2024</t>
  </si>
  <si>
    <t>22/01/2024</t>
  </si>
  <si>
    <t>23/01/2024</t>
  </si>
  <si>
    <t>24/01/2024</t>
  </si>
  <si>
    <t>26/01/2024</t>
  </si>
  <si>
    <t>29/01/2024</t>
  </si>
  <si>
    <t>25/01/2024</t>
  </si>
  <si>
    <t>31/01/2024</t>
  </si>
  <si>
    <t>30/01/2024</t>
  </si>
  <si>
    <t>01/02/2024</t>
  </si>
  <si>
    <t>05/02/2024</t>
  </si>
  <si>
    <t>06/02/2024</t>
  </si>
  <si>
    <t>19/02/2024</t>
  </si>
  <si>
    <t>20/02/2024</t>
  </si>
  <si>
    <t>22/02/2024</t>
  </si>
  <si>
    <t>21/02/2024</t>
  </si>
  <si>
    <t>26/02/2024</t>
  </si>
  <si>
    <t>28/02/2024</t>
  </si>
  <si>
    <t>27/02/2024</t>
  </si>
  <si>
    <t>04/03/2024</t>
  </si>
  <si>
    <t>07/03/2024</t>
  </si>
  <si>
    <t>06/03/2024</t>
  </si>
  <si>
    <t>05/03/2024</t>
  </si>
  <si>
    <t>08/03/2024</t>
  </si>
  <si>
    <t>11/03/2024</t>
  </si>
  <si>
    <t>12/03/2024</t>
  </si>
  <si>
    <t>13/03/2024</t>
  </si>
  <si>
    <t>18/03/2024</t>
  </si>
  <si>
    <t>15/03/2024</t>
  </si>
  <si>
    <t>21/03/2024</t>
  </si>
  <si>
    <t>22/03/2024</t>
  </si>
  <si>
    <t>20/03/2024</t>
  </si>
  <si>
    <t>25/03/2024</t>
  </si>
  <si>
    <t>26/03/2024</t>
  </si>
  <si>
    <t>28/03/2024</t>
  </si>
  <si>
    <t>27/03/2024</t>
  </si>
  <si>
    <t>29/03/2024</t>
  </si>
  <si>
    <t>01/04/2024</t>
  </si>
  <si>
    <t>02/04/2024</t>
  </si>
  <si>
    <t>04/04/2024</t>
  </si>
  <si>
    <t>08/04/2024</t>
  </si>
  <si>
    <t>09/04/2024</t>
  </si>
  <si>
    <t>11/04/2024</t>
  </si>
  <si>
    <t>15/04/2024</t>
  </si>
  <si>
    <t>17/04/2024</t>
  </si>
  <si>
    <t>19/04/2024</t>
  </si>
  <si>
    <t>23/04/2024</t>
  </si>
  <si>
    <t>25/04/2024</t>
  </si>
  <si>
    <t>24/04/2024</t>
  </si>
  <si>
    <t>26/04/2024</t>
  </si>
  <si>
    <t>02/05/2024</t>
  </si>
  <si>
    <t>03/05/2024</t>
  </si>
  <si>
    <t>06/05/2024</t>
  </si>
  <si>
    <t>04/05/2024</t>
  </si>
  <si>
    <t>07/05/2024</t>
  </si>
  <si>
    <t>08/05/2024</t>
  </si>
  <si>
    <t>09/05/2024</t>
  </si>
  <si>
    <t>10/05/2024</t>
  </si>
  <si>
    <t>13/05/2024</t>
  </si>
  <si>
    <t>15/05/2024</t>
  </si>
  <si>
    <t>16/05/2024</t>
  </si>
  <si>
    <t>17/05/2024</t>
  </si>
  <si>
    <t>28/06/2024</t>
  </si>
  <si>
    <t>03/07/2024</t>
  </si>
  <si>
    <t>04/07/2024</t>
  </si>
  <si>
    <t>05/07/2024</t>
  </si>
  <si>
    <t>08/07/2024</t>
  </si>
  <si>
    <t>09/07/2024</t>
  </si>
  <si>
    <t>11/07/2024</t>
  </si>
  <si>
    <t>15/07/2024</t>
  </si>
  <si>
    <t>12/07/2024</t>
  </si>
  <si>
    <t>16/07/2024</t>
  </si>
  <si>
    <t>17/07/2024</t>
  </si>
  <si>
    <t>18/07/2024</t>
  </si>
  <si>
    <t>23/07/2024</t>
  </si>
  <si>
    <t>22/07/2024</t>
  </si>
  <si>
    <t>24/07/2024</t>
  </si>
  <si>
    <t>25/07/2024</t>
  </si>
  <si>
    <t>26/07/2024</t>
  </si>
  <si>
    <t>30/07/2024</t>
  </si>
  <si>
    <t>01/08/2024</t>
  </si>
  <si>
    <t>05/08/2024</t>
  </si>
  <si>
    <t>06/08/2024</t>
  </si>
  <si>
    <t>08/08/2024</t>
  </si>
  <si>
    <t>07/08/2024</t>
  </si>
  <si>
    <t>12/08/2024</t>
  </si>
  <si>
    <t>13/08/2024</t>
  </si>
  <si>
    <t>14/08/2024</t>
  </si>
  <si>
    <t>15/08/2024</t>
  </si>
  <si>
    <t>16/08/2024</t>
  </si>
  <si>
    <t>19/08/2024</t>
  </si>
  <si>
    <t>20/08/2024</t>
  </si>
  <si>
    <t>21/08/2024</t>
  </si>
  <si>
    <t>23/08/2024</t>
  </si>
  <si>
    <t>27/08/2024</t>
  </si>
  <si>
    <t>22/08/2024</t>
  </si>
  <si>
    <t>26/08/2024</t>
  </si>
  <si>
    <t>28/08/2024</t>
  </si>
  <si>
    <t>29/08/2024</t>
  </si>
  <si>
    <t>04/09/2024</t>
  </si>
  <si>
    <t>09/09/2024</t>
  </si>
  <si>
    <t>06/09/2024</t>
  </si>
  <si>
    <t>12/09/2024</t>
  </si>
  <si>
    <t>07/09/2024</t>
  </si>
  <si>
    <t>10/09/2024</t>
  </si>
  <si>
    <t>11/09/2024</t>
  </si>
  <si>
    <t>17/09/2024</t>
  </si>
  <si>
    <t>16/09/2024</t>
  </si>
  <si>
    <t>18/09/2024</t>
  </si>
  <si>
    <t>23/09/2024</t>
  </si>
  <si>
    <t>24/09/2024</t>
  </si>
  <si>
    <t>25/09/2024</t>
  </si>
  <si>
    <t>27/09/2024</t>
  </si>
  <si>
    <t>26/09/2024</t>
  </si>
  <si>
    <t>30/09/2024</t>
  </si>
  <si>
    <t>01/10/2024</t>
  </si>
  <si>
    <t>02/10/2024</t>
  </si>
  <si>
    <t>03/10/2024</t>
  </si>
  <si>
    <t>07/10/2024</t>
  </si>
  <si>
    <t>09/10/2024</t>
  </si>
  <si>
    <t>10/10/2024</t>
  </si>
  <si>
    <t>11/10/2024</t>
  </si>
  <si>
    <t>08/10/2024</t>
  </si>
  <si>
    <t>14/10/2024</t>
  </si>
  <si>
    <t>15/10/2024</t>
  </si>
  <si>
    <t>17/10/2024</t>
  </si>
  <si>
    <t>16/10/2024</t>
  </si>
  <si>
    <t>18/10/2024</t>
  </si>
  <si>
    <t>22/10/2024</t>
  </si>
  <si>
    <t>21/10/2024</t>
  </si>
  <si>
    <t>23/10/2024</t>
  </si>
  <si>
    <t>25/10/2024</t>
  </si>
  <si>
    <t>29/10/2024</t>
  </si>
  <si>
    <t>30/10/2024</t>
  </si>
  <si>
    <t>28/10/2024</t>
  </si>
  <si>
    <t>Mức giá hiện hành</t>
  </si>
  <si>
    <t>Mức giá đề xuất</t>
  </si>
  <si>
    <t>Mức giáhiện hành</t>
  </si>
  <si>
    <t>DỰ THẢO</t>
  </si>
  <si>
    <t>BẢNG GIÁ CÁC LOẠI ĐẤT TRÊN ĐỊA BÀN XÃ EA KAR</t>
  </si>
  <si>
    <t>8. Đất Thương mại dịch vụ và sản xuất kinh doanh bằng 40% đất ở</t>
  </si>
  <si>
    <t>7. Giá đất ở tại nông thôn: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</si>
</sst>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_);\(0\)"/>
    <numFmt numFmtId="166" formatCode="#,##0.00;\-#,##0.00;"/>
    <numFmt numFmtId="167" formatCode="#,##0;\-#,##0;"/>
  </numFmts>
  <fonts count="20">
    <font>
      <sz val="11"/>
      <color theme="1"/>
      <name val="Aptos Narrow"/>
      <family val="2"/>
      <scheme val="minor"/>
    </font>
    <font>
      <sz val="10"/>
      <color theme="1"/>
      <name val="Arial"/>
      <family val="2"/>
    </font>
    <font>
      <sz val="11"/>
      <color theme="1"/>
      <name val="Aptos Narrow"/>
      <family val="2"/>
      <scheme val="minor"/>
    </font>
    <font>
      <b/>
      <sz val="12"/>
      <color theme="1"/>
      <name val="Times New Roman"/>
      <family val="1"/>
    </font>
    <font>
      <sz val="12"/>
      <color theme="1"/>
      <name val="Times New Roman"/>
      <family val="1"/>
    </font>
    <font>
      <sz val="11"/>
      <color rgb="FFFF0000"/>
      <name val="Aptos Narrow"/>
      <family val="2"/>
      <scheme val="minor"/>
    </font>
    <font>
      <sz val="10"/>
      <color rgb="FFFF0000"/>
      <name val="Arial"/>
      <family val="2"/>
    </font>
    <font>
      <sz val="8"/>
      <name val="Aptos Narrow"/>
      <family val="2"/>
      <scheme val="minor"/>
    </font>
    <font>
      <i/>
      <sz val="12"/>
      <color theme="1"/>
      <name val="Times New Roman"/>
      <family val="1"/>
    </font>
    <font>
      <b/>
      <vertAlign val="superscript"/>
      <sz val="12"/>
      <color theme="1"/>
      <name val="Times New Roman"/>
      <family val="1"/>
    </font>
    <font>
      <b/>
      <sz val="11"/>
      <name val="Times New Roman"/>
      <family val="1"/>
    </font>
    <font>
      <sz val="11"/>
      <name val="Times New Roman"/>
      <family val="1"/>
    </font>
    <font>
      <i/>
      <sz val="11"/>
      <name val="Times New Roman"/>
      <family val="1"/>
    </font>
    <font>
      <b/>
      <vertAlign val="superscript"/>
      <sz val="11"/>
      <name val="Times New Roman"/>
      <family val="1"/>
    </font>
    <font>
      <vertAlign val="superscript"/>
      <sz val="11"/>
      <name val="Times New Roman"/>
      <family val="1"/>
    </font>
    <font>
      <sz val="11"/>
      <color rgb="FF000000"/>
      <name val="Times New Roman"/>
      <family val="1"/>
    </font>
    <font>
      <sz val="11"/>
      <color indexed="8"/>
      <name val="Times New Roman"/>
      <family val="1"/>
    </font>
    <font>
      <b/>
      <sz val="11"/>
      <color rgb="FF00B0F0"/>
      <name val="Times New Roman"/>
      <family val="1"/>
    </font>
    <font>
      <sz val="10"/>
      <color theme="1"/>
      <name val="Times New Roman"/>
      <family val="1"/>
    </font>
    <font>
      <sz val="11"/>
      <color theme="1"/>
      <name val="Times New Roman"/>
      <family val="1"/>
    </font>
  </fonts>
  <fills count="7">
    <fill>
      <patternFill patternType="none"/>
    </fill>
    <fill>
      <patternFill patternType="gray125"/>
    </fill>
    <fill>
      <patternFill patternType="solid">
        <fgColor theme="3" tint="0.89999084444715716"/>
        <bgColor indexed="64"/>
      </patternFill>
    </fill>
    <fill>
      <patternFill patternType="solid">
        <fgColor rgb="FFFFFFFF"/>
        <bgColor indexed="64"/>
      </patternFill>
    </fill>
    <fill>
      <patternFill patternType="solid">
        <fgColor theme="4" tint="0.79998168889431442"/>
        <bgColor indexed="64"/>
      </patternFill>
    </fill>
    <fill>
      <patternFill patternType="solid">
        <fgColor rgb="FFFFFF00"/>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43" fontId="2" fillId="0" borderId="0" applyFont="0" applyFill="0" applyBorder="0" applyAlignment="0" applyProtection="0"/>
  </cellStyleXfs>
  <cellXfs count="66">
    <xf numFmtId="0" fontId="0" fillId="0" borderId="0" xfId="0"/>
    <xf numFmtId="0" fontId="1" fillId="0" borderId="1" xfId="0" applyFont="1" applyBorder="1" applyAlignment="1">
      <alignment vertical="center" wrapText="1"/>
    </xf>
    <xf numFmtId="164" fontId="5" fillId="0" borderId="0" xfId="1" applyNumberFormat="1" applyFont="1"/>
    <xf numFmtId="164" fontId="6" fillId="0" borderId="1" xfId="1" applyNumberFormat="1" applyFont="1" applyBorder="1" applyAlignment="1">
      <alignment horizontal="center" vertical="center" wrapText="1"/>
    </xf>
    <xf numFmtId="0" fontId="5" fillId="0" borderId="0" xfId="0" applyFont="1"/>
    <xf numFmtId="0" fontId="0" fillId="0" borderId="0" xfId="0" applyAlignment="1">
      <alignment horizontal="center"/>
    </xf>
    <xf numFmtId="0" fontId="5" fillId="2" borderId="0" xfId="0" applyFont="1" applyFill="1"/>
    <xf numFmtId="0" fontId="11" fillId="0" borderId="0" xfId="0" applyFont="1" applyAlignment="1">
      <alignment vertical="center"/>
    </xf>
    <xf numFmtId="0" fontId="10" fillId="3" borderId="1" xfId="0" applyFont="1" applyFill="1" applyBorder="1" applyAlignment="1">
      <alignment horizontal="center" vertical="center" wrapText="1"/>
    </xf>
    <xf numFmtId="165" fontId="12" fillId="3" borderId="1" xfId="0" applyNumberFormat="1" applyFont="1" applyFill="1" applyBorder="1" applyAlignment="1">
      <alignment horizontal="center" vertical="center" wrapText="1"/>
    </xf>
    <xf numFmtId="0" fontId="15" fillId="0" borderId="10" xfId="0" applyFont="1" applyBorder="1" applyAlignment="1">
      <alignment vertical="center"/>
    </xf>
    <xf numFmtId="0" fontId="15" fillId="4" borderId="10" xfId="0" applyFont="1" applyFill="1" applyBorder="1" applyAlignment="1">
      <alignment vertical="center"/>
    </xf>
    <xf numFmtId="0" fontId="16" fillId="0" borderId="11" xfId="0" applyFont="1" applyBorder="1" applyAlignment="1">
      <alignment vertical="center"/>
    </xf>
    <xf numFmtId="0" fontId="16" fillId="5" borderId="11" xfId="0" applyFont="1" applyFill="1" applyBorder="1" applyAlignment="1">
      <alignment vertical="center"/>
    </xf>
    <xf numFmtId="0" fontId="16" fillId="6" borderId="11" xfId="0" applyFont="1" applyFill="1" applyBorder="1" applyAlignment="1">
      <alignment vertical="center"/>
    </xf>
    <xf numFmtId="166" fontId="17" fillId="0" borderId="12" xfId="0" applyNumberFormat="1" applyFont="1" applyBorder="1" applyAlignment="1">
      <alignment horizontal="right" vertical="center"/>
    </xf>
    <xf numFmtId="166" fontId="17" fillId="0" borderId="0" xfId="0" applyNumberFormat="1" applyFont="1" applyAlignment="1">
      <alignment horizontal="right" vertical="center"/>
    </xf>
    <xf numFmtId="166" fontId="17" fillId="0" borderId="0" xfId="0" applyNumberFormat="1" applyFont="1" applyAlignment="1">
      <alignment horizontal="left" vertical="center"/>
    </xf>
    <xf numFmtId="0" fontId="1" fillId="0" borderId="1" xfId="0" applyFont="1" applyBorder="1" applyAlignment="1">
      <alignment horizontal="left" vertical="center" wrapText="1"/>
    </xf>
    <xf numFmtId="167" fontId="17" fillId="0" borderId="12" xfId="0" applyNumberFormat="1" applyFont="1" applyBorder="1" applyAlignment="1">
      <alignment horizontal="right" vertical="center"/>
    </xf>
    <xf numFmtId="167" fontId="17" fillId="0" borderId="0" xfId="0" applyNumberFormat="1" applyFont="1" applyAlignment="1">
      <alignment horizontal="right" vertical="center"/>
    </xf>
    <xf numFmtId="167" fontId="0" fillId="0" borderId="0" xfId="0" applyNumberFormat="1"/>
    <xf numFmtId="14" fontId="15" fillId="0" borderId="10" xfId="0" applyNumberFormat="1" applyFont="1" applyBorder="1" applyAlignment="1">
      <alignment horizontal="right" vertical="center"/>
    </xf>
    <xf numFmtId="14" fontId="15" fillId="4" borderId="10" xfId="0" applyNumberFormat="1" applyFont="1" applyFill="1" applyBorder="1" applyAlignment="1">
      <alignment horizontal="right" vertical="center"/>
    </xf>
    <xf numFmtId="14" fontId="16" fillId="0" borderId="11" xfId="0" applyNumberFormat="1" applyFont="1" applyBorder="1" applyAlignment="1">
      <alignment horizontal="right" vertical="center"/>
    </xf>
    <xf numFmtId="14" fontId="16" fillId="5" borderId="11" xfId="0" applyNumberFormat="1" applyFont="1" applyFill="1" applyBorder="1" applyAlignment="1">
      <alignment horizontal="right" vertical="center"/>
    </xf>
    <xf numFmtId="14" fontId="16" fillId="6" borderId="11" xfId="0" applyNumberFormat="1" applyFont="1" applyFill="1" applyBorder="1" applyAlignment="1">
      <alignment horizontal="right" vertical="center"/>
    </xf>
    <xf numFmtId="43" fontId="5" fillId="0" borderId="0" xfId="1" applyFont="1"/>
    <xf numFmtId="0" fontId="4" fillId="0" borderId="0" xfId="0" applyFont="1"/>
    <xf numFmtId="0" fontId="3" fillId="0" borderId="0" xfId="0" applyFont="1" applyAlignment="1">
      <alignment vertical="center"/>
    </xf>
    <xf numFmtId="0" fontId="3"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64" fontId="0" fillId="0" borderId="0" xfId="1" applyNumberFormat="1" applyFont="1" applyFill="1"/>
    <xf numFmtId="0" fontId="18" fillId="0" borderId="1" xfId="0" applyFont="1" applyBorder="1" applyAlignment="1">
      <alignment horizontal="center" vertical="center" wrapText="1"/>
    </xf>
    <xf numFmtId="0" fontId="18" fillId="0" borderId="1" xfId="0" applyFont="1" applyBorder="1" applyAlignment="1">
      <alignment vertical="center" wrapText="1"/>
    </xf>
    <xf numFmtId="164" fontId="18" fillId="0" borderId="1" xfId="1" applyNumberFormat="1" applyFont="1" applyFill="1" applyBorder="1" applyAlignment="1">
      <alignment horizontal="center" vertical="center" wrapText="1"/>
    </xf>
    <xf numFmtId="164" fontId="19" fillId="0" borderId="1" xfId="1" applyNumberFormat="1" applyFont="1" applyFill="1" applyBorder="1" applyAlignment="1">
      <alignment horizontal="center" vertical="center"/>
    </xf>
    <xf numFmtId="0" fontId="19"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0" xfId="0" applyFont="1" applyAlignment="1">
      <alignment horizontal="left"/>
    </xf>
    <xf numFmtId="0" fontId="8"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wrapText="1"/>
    </xf>
    <xf numFmtId="2" fontId="4" fillId="0" borderId="3" xfId="0" applyNumberFormat="1" applyFont="1" applyBorder="1" applyAlignment="1">
      <alignment horizontal="center" wrapText="1"/>
    </xf>
    <xf numFmtId="2" fontId="4" fillId="0" borderId="5" xfId="0" applyNumberFormat="1" applyFont="1" applyBorder="1" applyAlignment="1">
      <alignment horizontal="center" wrapText="1"/>
    </xf>
    <xf numFmtId="2" fontId="4" fillId="0" borderId="4" xfId="0" applyNumberFormat="1" applyFont="1" applyBorder="1" applyAlignment="1">
      <alignment horizont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wrapText="1"/>
    </xf>
    <xf numFmtId="0" fontId="4" fillId="0" borderId="9" xfId="0" applyFont="1" applyBorder="1" applyAlignment="1">
      <alignment horizontal="center" wrapText="1"/>
    </xf>
    <xf numFmtId="0" fontId="10" fillId="0" borderId="0" xfId="0" applyFont="1" applyAlignment="1">
      <alignment horizontal="center" vertical="center" wrapText="1"/>
    </xf>
    <xf numFmtId="0" fontId="11" fillId="0" borderId="0" xfId="0" applyFont="1" applyAlignment="1">
      <alignment horizontal="left" vertical="center" wrapText="1"/>
    </xf>
    <xf numFmtId="0" fontId="11" fillId="3" borderId="0" xfId="0" applyFont="1" applyFill="1" applyAlignment="1">
      <alignment horizontal="left" vertical="center" wrapText="1"/>
    </xf>
    <xf numFmtId="0" fontId="12" fillId="3" borderId="0" xfId="0" applyFont="1" applyFill="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xf>
    <xf numFmtId="164" fontId="4" fillId="0" borderId="0" xfId="1" applyNumberFormat="1" applyFont="1" applyFill="1"/>
    <xf numFmtId="0" fontId="4" fillId="0" borderId="0" xfId="0" applyFont="1" applyAlignment="1">
      <alignment vertical="center"/>
    </xf>
    <xf numFmtId="0" fontId="3" fillId="0" borderId="1" xfId="0" applyFont="1" applyBorder="1" applyAlignment="1">
      <alignment vertical="center" wrapText="1"/>
    </xf>
    <xf numFmtId="164" fontId="4" fillId="0" borderId="1"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40466-10AC-4B04-AE12-B7792CF37E6C}">
  <dimension ref="A1:S253"/>
  <sheetViews>
    <sheetView workbookViewId="0">
      <selection activeCell="C10" sqref="C10"/>
    </sheetView>
  </sheetViews>
  <sheetFormatPr defaultRowHeight="14.25"/>
  <cols>
    <col min="1" max="1" width="9.125" style="5"/>
    <col min="2" max="2" width="27" customWidth="1"/>
    <col min="3" max="3" width="24.125" customWidth="1"/>
    <col min="4" max="4" width="28.625" customWidth="1"/>
    <col min="5" max="5" width="16.375" customWidth="1"/>
    <col min="6" max="6" width="12.625" hidden="1" customWidth="1"/>
    <col min="7" max="7" width="10.25" hidden="1" customWidth="1"/>
    <col min="8" max="8" width="12" hidden="1" customWidth="1"/>
    <col min="9" max="9" width="10.25" style="33" hidden="1" customWidth="1"/>
    <col min="10" max="10" width="12.625" style="33" customWidth="1"/>
    <col min="11" max="11" width="11.75" style="33" customWidth="1"/>
    <col min="12" max="12" width="15.125" style="33" customWidth="1"/>
    <col min="13" max="13" width="10.375" style="33" customWidth="1"/>
    <col min="14" max="14" width="14.25" hidden="1" customWidth="1"/>
    <col min="15" max="15" width="15.375" hidden="1" customWidth="1"/>
    <col min="16" max="17" width="11.25" hidden="1" customWidth="1"/>
    <col min="18" max="18" width="9.625" customWidth="1"/>
    <col min="19" max="19" width="9.125" customWidth="1"/>
  </cols>
  <sheetData>
    <row r="1" spans="1:19" s="28" customFormat="1" ht="15.75"/>
    <row r="2" spans="1:19" s="28" customFormat="1" ht="15.75">
      <c r="A2" s="42"/>
      <c r="B2" s="42"/>
      <c r="C2" s="42"/>
      <c r="D2" s="42"/>
      <c r="E2" s="42"/>
      <c r="F2" s="42"/>
      <c r="G2" s="42"/>
      <c r="H2" s="42"/>
      <c r="I2" s="42"/>
      <c r="J2" s="42"/>
      <c r="K2" s="42"/>
      <c r="L2" s="42"/>
      <c r="M2" s="42"/>
      <c r="N2" s="42"/>
      <c r="O2" s="42"/>
      <c r="P2" s="42"/>
      <c r="Q2" s="42"/>
      <c r="R2" s="42"/>
      <c r="S2" s="42"/>
    </row>
    <row r="3" spans="1:19" s="28" customFormat="1" ht="15.75">
      <c r="A3" s="29" t="s">
        <v>1920</v>
      </c>
    </row>
    <row r="4" spans="1:19" s="28" customFormat="1" ht="18.75" customHeight="1">
      <c r="A4" s="30"/>
    </row>
    <row r="5" spans="1:19" s="28" customFormat="1" ht="15.75">
      <c r="A5" s="43" t="s">
        <v>1</v>
      </c>
      <c r="B5" s="43" t="s">
        <v>45</v>
      </c>
      <c r="C5" s="44" t="s">
        <v>46</v>
      </c>
      <c r="D5" s="44"/>
      <c r="E5" s="45" t="s">
        <v>400</v>
      </c>
      <c r="F5" s="46" t="s">
        <v>401</v>
      </c>
      <c r="G5" s="47"/>
      <c r="H5" s="47"/>
      <c r="I5" s="48"/>
      <c r="J5" s="45" t="s">
        <v>402</v>
      </c>
      <c r="K5" s="45"/>
      <c r="L5" s="45"/>
      <c r="M5" s="45"/>
      <c r="N5" s="49" t="s">
        <v>403</v>
      </c>
      <c r="O5" s="50"/>
      <c r="P5" s="50"/>
      <c r="Q5" s="51"/>
      <c r="R5" s="52" t="s">
        <v>300</v>
      </c>
      <c r="S5" s="54" t="s">
        <v>404</v>
      </c>
    </row>
    <row r="6" spans="1:19" s="28" customFormat="1" ht="47.25">
      <c r="A6" s="43"/>
      <c r="B6" s="43"/>
      <c r="C6" s="31" t="s">
        <v>405</v>
      </c>
      <c r="D6" s="31" t="s">
        <v>47</v>
      </c>
      <c r="E6" s="44"/>
      <c r="F6" s="32" t="s">
        <v>406</v>
      </c>
      <c r="G6" s="32" t="s">
        <v>407</v>
      </c>
      <c r="H6" s="32" t="s">
        <v>408</v>
      </c>
      <c r="I6" s="32" t="s">
        <v>409</v>
      </c>
      <c r="J6" s="32" t="s">
        <v>410</v>
      </c>
      <c r="K6" s="32" t="s">
        <v>407</v>
      </c>
      <c r="L6" s="32" t="s">
        <v>411</v>
      </c>
      <c r="M6" s="32" t="s">
        <v>409</v>
      </c>
      <c r="N6" s="32" t="s">
        <v>406</v>
      </c>
      <c r="O6" s="32" t="s">
        <v>407</v>
      </c>
      <c r="P6" s="32" t="s">
        <v>411</v>
      </c>
      <c r="Q6" s="32" t="s">
        <v>409</v>
      </c>
      <c r="R6" s="53"/>
      <c r="S6" s="55"/>
    </row>
    <row r="7" spans="1:19" ht="25.5">
      <c r="A7" s="34">
        <v>1</v>
      </c>
      <c r="B7" s="35" t="s">
        <v>48</v>
      </c>
      <c r="C7" s="35" t="s">
        <v>149</v>
      </c>
      <c r="D7" s="35" t="s">
        <v>150</v>
      </c>
      <c r="E7" s="36">
        <v>1800000</v>
      </c>
      <c r="F7" s="37">
        <v>1550000</v>
      </c>
      <c r="G7" s="37"/>
      <c r="H7" s="37">
        <v>450000</v>
      </c>
      <c r="I7" s="37"/>
      <c r="J7" s="37">
        <v>1800000</v>
      </c>
      <c r="K7" s="37">
        <v>1260000</v>
      </c>
      <c r="L7" s="37">
        <v>900000</v>
      </c>
      <c r="M7" s="37">
        <v>540000</v>
      </c>
      <c r="N7" s="36">
        <f>J7</f>
        <v>1800000</v>
      </c>
      <c r="O7" s="36">
        <f t="shared" ref="O7:Q7" si="0">K7</f>
        <v>1260000</v>
      </c>
      <c r="P7" s="36">
        <f t="shared" si="0"/>
        <v>900000</v>
      </c>
      <c r="Q7" s="36">
        <f t="shared" si="0"/>
        <v>540000</v>
      </c>
      <c r="R7" s="37"/>
      <c r="S7" s="38"/>
    </row>
    <row r="8" spans="1:19" ht="39" customHeight="1">
      <c r="A8" s="34">
        <v>2</v>
      </c>
      <c r="B8" s="35"/>
      <c r="C8" s="34" t="s">
        <v>150</v>
      </c>
      <c r="D8" s="34" t="s">
        <v>151</v>
      </c>
      <c r="E8" s="36">
        <v>2400000</v>
      </c>
      <c r="F8" s="37"/>
      <c r="G8" s="37">
        <v>1020000</v>
      </c>
      <c r="H8" s="37">
        <v>860000</v>
      </c>
      <c r="I8" s="37">
        <v>820000</v>
      </c>
      <c r="J8" s="37">
        <v>2400000</v>
      </c>
      <c r="K8" s="37">
        <v>1680000</v>
      </c>
      <c r="L8" s="37">
        <v>1200000</v>
      </c>
      <c r="M8" s="37">
        <v>720000</v>
      </c>
      <c r="N8" s="36">
        <f t="shared" ref="N8:N69" si="1">J8</f>
        <v>2400000</v>
      </c>
      <c r="O8" s="36">
        <f t="shared" ref="O8:O69" si="2">K8</f>
        <v>1680000</v>
      </c>
      <c r="P8" s="36">
        <f t="shared" ref="P8:P69" si="3">L8</f>
        <v>1200000</v>
      </c>
      <c r="Q8" s="36">
        <f t="shared" ref="Q8:Q69" si="4">M8</f>
        <v>720000</v>
      </c>
      <c r="R8" s="37"/>
      <c r="S8" s="37"/>
    </row>
    <row r="9" spans="1:19" ht="25.5">
      <c r="A9" s="34">
        <v>3</v>
      </c>
      <c r="B9" s="35"/>
      <c r="C9" s="35" t="s">
        <v>151</v>
      </c>
      <c r="D9" s="35" t="s">
        <v>152</v>
      </c>
      <c r="E9" s="36">
        <v>3450000</v>
      </c>
      <c r="F9" s="37">
        <v>4040000</v>
      </c>
      <c r="G9" s="37">
        <v>1760000</v>
      </c>
      <c r="H9" s="37">
        <v>660000</v>
      </c>
      <c r="I9" s="37"/>
      <c r="J9" s="37">
        <v>3750000</v>
      </c>
      <c r="K9" s="37">
        <v>2625000</v>
      </c>
      <c r="L9" s="37">
        <v>1875000</v>
      </c>
      <c r="M9" s="37">
        <v>1125000</v>
      </c>
      <c r="N9" s="36">
        <f t="shared" si="1"/>
        <v>3750000</v>
      </c>
      <c r="O9" s="36">
        <f t="shared" si="2"/>
        <v>2625000</v>
      </c>
      <c r="P9" s="36">
        <f t="shared" si="3"/>
        <v>1875000</v>
      </c>
      <c r="Q9" s="36">
        <f t="shared" si="4"/>
        <v>1125000</v>
      </c>
      <c r="R9" s="37"/>
      <c r="S9" s="38"/>
    </row>
    <row r="10" spans="1:19" ht="25.5">
      <c r="A10" s="34">
        <v>4</v>
      </c>
      <c r="B10" s="35"/>
      <c r="C10" s="35" t="s">
        <v>152</v>
      </c>
      <c r="D10" s="35" t="s">
        <v>153</v>
      </c>
      <c r="E10" s="36">
        <v>6350000</v>
      </c>
      <c r="F10" s="37"/>
      <c r="G10" s="37"/>
      <c r="H10" s="37"/>
      <c r="I10" s="37"/>
      <c r="J10" s="37">
        <v>6350000</v>
      </c>
      <c r="K10" s="37">
        <v>4445000</v>
      </c>
      <c r="L10" s="37">
        <v>3175000</v>
      </c>
      <c r="M10" s="37">
        <v>1905000</v>
      </c>
      <c r="N10" s="36">
        <f t="shared" si="1"/>
        <v>6350000</v>
      </c>
      <c r="O10" s="36">
        <f t="shared" si="2"/>
        <v>4445000</v>
      </c>
      <c r="P10" s="36">
        <f t="shared" si="3"/>
        <v>3175000</v>
      </c>
      <c r="Q10" s="36">
        <f t="shared" si="4"/>
        <v>1905000</v>
      </c>
      <c r="R10" s="37"/>
      <c r="S10" s="38"/>
    </row>
    <row r="11" spans="1:19" ht="15">
      <c r="A11" s="34">
        <v>5</v>
      </c>
      <c r="B11" s="35"/>
      <c r="C11" s="35" t="s">
        <v>153</v>
      </c>
      <c r="D11" s="35" t="s">
        <v>154</v>
      </c>
      <c r="E11" s="36">
        <v>6900000</v>
      </c>
      <c r="F11" s="37"/>
      <c r="G11" s="37"/>
      <c r="H11" s="37"/>
      <c r="I11" s="37"/>
      <c r="J11" s="37">
        <v>6900000</v>
      </c>
      <c r="K11" s="37">
        <v>4830000</v>
      </c>
      <c r="L11" s="37">
        <v>3450000</v>
      </c>
      <c r="M11" s="37">
        <v>2070000</v>
      </c>
      <c r="N11" s="36">
        <f t="shared" si="1"/>
        <v>6900000</v>
      </c>
      <c r="O11" s="36">
        <f t="shared" si="2"/>
        <v>4830000</v>
      </c>
      <c r="P11" s="36">
        <f t="shared" si="3"/>
        <v>3450000</v>
      </c>
      <c r="Q11" s="36">
        <f t="shared" si="4"/>
        <v>2070000</v>
      </c>
      <c r="R11" s="37"/>
      <c r="S11" s="38"/>
    </row>
    <row r="12" spans="1:19" ht="25.5">
      <c r="A12" s="34">
        <v>6</v>
      </c>
      <c r="B12" s="35" t="s">
        <v>155</v>
      </c>
      <c r="C12" s="35" t="s">
        <v>156</v>
      </c>
      <c r="D12" s="35" t="s">
        <v>82</v>
      </c>
      <c r="E12" s="36">
        <v>980000</v>
      </c>
      <c r="F12" s="37">
        <v>670000</v>
      </c>
      <c r="G12" s="37">
        <v>350000</v>
      </c>
      <c r="H12" s="37">
        <v>300000</v>
      </c>
      <c r="I12" s="37"/>
      <c r="J12" s="37">
        <v>980000</v>
      </c>
      <c r="K12" s="37">
        <v>686000</v>
      </c>
      <c r="L12" s="37">
        <v>490000</v>
      </c>
      <c r="M12" s="37">
        <v>294000</v>
      </c>
      <c r="N12" s="36">
        <f t="shared" si="1"/>
        <v>980000</v>
      </c>
      <c r="O12" s="36">
        <f t="shared" si="2"/>
        <v>686000</v>
      </c>
      <c r="P12" s="36">
        <f t="shared" si="3"/>
        <v>490000</v>
      </c>
      <c r="Q12" s="36">
        <f t="shared" si="4"/>
        <v>294000</v>
      </c>
      <c r="R12" s="37"/>
      <c r="S12" s="38"/>
    </row>
    <row r="13" spans="1:19" ht="25.5">
      <c r="A13" s="34">
        <v>7</v>
      </c>
      <c r="B13" s="35"/>
      <c r="C13" s="35" t="s">
        <v>82</v>
      </c>
      <c r="D13" s="35" t="s">
        <v>83</v>
      </c>
      <c r="E13" s="36">
        <v>1500000</v>
      </c>
      <c r="F13" s="37">
        <v>1500000</v>
      </c>
      <c r="G13" s="37">
        <v>660000</v>
      </c>
      <c r="H13" s="37">
        <v>560000</v>
      </c>
      <c r="I13" s="37"/>
      <c r="J13" s="37">
        <v>1500000</v>
      </c>
      <c r="K13" s="37">
        <v>1050000</v>
      </c>
      <c r="L13" s="37">
        <v>750000</v>
      </c>
      <c r="M13" s="37">
        <v>450000</v>
      </c>
      <c r="N13" s="36">
        <f t="shared" si="1"/>
        <v>1500000</v>
      </c>
      <c r="O13" s="36">
        <f t="shared" si="2"/>
        <v>1050000</v>
      </c>
      <c r="P13" s="36">
        <f t="shared" si="3"/>
        <v>750000</v>
      </c>
      <c r="Q13" s="36">
        <f t="shared" si="4"/>
        <v>450000</v>
      </c>
      <c r="R13" s="37"/>
      <c r="S13" s="38"/>
    </row>
    <row r="14" spans="1:19" ht="15">
      <c r="A14" s="34">
        <v>8</v>
      </c>
      <c r="B14" s="35"/>
      <c r="C14" s="35" t="s">
        <v>83</v>
      </c>
      <c r="D14" s="35" t="s">
        <v>84</v>
      </c>
      <c r="E14" s="36">
        <v>950000</v>
      </c>
      <c r="F14" s="37">
        <v>820000</v>
      </c>
      <c r="G14" s="37"/>
      <c r="H14" s="37"/>
      <c r="I14" s="37"/>
      <c r="J14" s="37">
        <v>950000</v>
      </c>
      <c r="K14" s="37">
        <v>665000</v>
      </c>
      <c r="L14" s="37">
        <v>475000</v>
      </c>
      <c r="M14" s="37">
        <v>285000</v>
      </c>
      <c r="N14" s="36">
        <f t="shared" si="1"/>
        <v>950000</v>
      </c>
      <c r="O14" s="36">
        <f t="shared" si="2"/>
        <v>665000</v>
      </c>
      <c r="P14" s="36">
        <f t="shared" si="3"/>
        <v>475000</v>
      </c>
      <c r="Q14" s="36">
        <f t="shared" si="4"/>
        <v>285000</v>
      </c>
      <c r="R14" s="37"/>
      <c r="S14" s="38"/>
    </row>
    <row r="15" spans="1:19" ht="15">
      <c r="A15" s="34">
        <v>9</v>
      </c>
      <c r="B15" s="35" t="s">
        <v>157</v>
      </c>
      <c r="C15" s="35" t="s">
        <v>48</v>
      </c>
      <c r="D15" s="35" t="s">
        <v>158</v>
      </c>
      <c r="E15" s="36">
        <v>1700000</v>
      </c>
      <c r="F15" s="37">
        <v>1940000</v>
      </c>
      <c r="G15" s="37">
        <v>1500000</v>
      </c>
      <c r="H15" s="37"/>
      <c r="I15" s="37"/>
      <c r="J15" s="37">
        <v>1800000</v>
      </c>
      <c r="K15" s="37">
        <v>1260000</v>
      </c>
      <c r="L15" s="37">
        <v>900000</v>
      </c>
      <c r="M15" s="37">
        <v>540000</v>
      </c>
      <c r="N15" s="36">
        <f t="shared" si="1"/>
        <v>1800000</v>
      </c>
      <c r="O15" s="36">
        <f t="shared" si="2"/>
        <v>1260000</v>
      </c>
      <c r="P15" s="36">
        <f t="shared" si="3"/>
        <v>900000</v>
      </c>
      <c r="Q15" s="36">
        <f t="shared" si="4"/>
        <v>540000</v>
      </c>
      <c r="R15" s="37"/>
      <c r="S15" s="38"/>
    </row>
    <row r="16" spans="1:19" ht="15">
      <c r="A16" s="34">
        <v>10</v>
      </c>
      <c r="B16" s="35"/>
      <c r="C16" s="35" t="s">
        <v>158</v>
      </c>
      <c r="D16" s="35" t="s">
        <v>159</v>
      </c>
      <c r="E16" s="36">
        <v>1150000</v>
      </c>
      <c r="F16" s="37">
        <v>1450000</v>
      </c>
      <c r="G16" s="37">
        <v>530000</v>
      </c>
      <c r="H16" s="37">
        <v>520000</v>
      </c>
      <c r="I16" s="37"/>
      <c r="J16" s="37">
        <v>1200000</v>
      </c>
      <c r="K16" s="37">
        <v>840000</v>
      </c>
      <c r="L16" s="37">
        <v>600000</v>
      </c>
      <c r="M16" s="37">
        <v>360000</v>
      </c>
      <c r="N16" s="36">
        <f t="shared" si="1"/>
        <v>1200000</v>
      </c>
      <c r="O16" s="36">
        <f t="shared" si="2"/>
        <v>840000</v>
      </c>
      <c r="P16" s="36">
        <f t="shared" si="3"/>
        <v>600000</v>
      </c>
      <c r="Q16" s="36">
        <f t="shared" si="4"/>
        <v>360000</v>
      </c>
      <c r="R16" s="37"/>
      <c r="S16" s="38"/>
    </row>
    <row r="17" spans="1:19" ht="25.5">
      <c r="A17" s="34">
        <v>11</v>
      </c>
      <c r="B17" s="35"/>
      <c r="C17" s="35" t="s">
        <v>159</v>
      </c>
      <c r="D17" s="35" t="s">
        <v>160</v>
      </c>
      <c r="E17" s="36">
        <v>460000</v>
      </c>
      <c r="F17" s="37">
        <v>680000</v>
      </c>
      <c r="G17" s="37">
        <v>375000</v>
      </c>
      <c r="H17" s="37"/>
      <c r="I17" s="37"/>
      <c r="J17" s="37">
        <v>570000</v>
      </c>
      <c r="K17" s="37">
        <v>399000</v>
      </c>
      <c r="L17" s="37">
        <v>285000</v>
      </c>
      <c r="M17" s="37">
        <v>171000</v>
      </c>
      <c r="N17" s="36">
        <f t="shared" si="1"/>
        <v>570000</v>
      </c>
      <c r="O17" s="36">
        <f t="shared" si="2"/>
        <v>399000</v>
      </c>
      <c r="P17" s="36">
        <f t="shared" si="3"/>
        <v>285000</v>
      </c>
      <c r="Q17" s="36">
        <f t="shared" si="4"/>
        <v>171000</v>
      </c>
      <c r="R17" s="37"/>
      <c r="S17" s="38"/>
    </row>
    <row r="18" spans="1:19" ht="25.5">
      <c r="A18" s="34">
        <v>12</v>
      </c>
      <c r="B18" s="35"/>
      <c r="C18" s="35" t="s">
        <v>160</v>
      </c>
      <c r="D18" s="35" t="s">
        <v>161</v>
      </c>
      <c r="E18" s="36">
        <v>320000</v>
      </c>
      <c r="F18" s="37">
        <v>490000</v>
      </c>
      <c r="G18" s="37"/>
      <c r="H18" s="37"/>
      <c r="I18" s="37"/>
      <c r="J18" s="37">
        <v>400000</v>
      </c>
      <c r="K18" s="37">
        <v>280000</v>
      </c>
      <c r="L18" s="37">
        <v>200000</v>
      </c>
      <c r="M18" s="37">
        <v>120000</v>
      </c>
      <c r="N18" s="36">
        <f t="shared" si="1"/>
        <v>400000</v>
      </c>
      <c r="O18" s="36">
        <f t="shared" si="2"/>
        <v>280000</v>
      </c>
      <c r="P18" s="36">
        <f t="shared" si="3"/>
        <v>200000</v>
      </c>
      <c r="Q18" s="36">
        <f t="shared" si="4"/>
        <v>120000</v>
      </c>
      <c r="R18" s="37"/>
      <c r="S18" s="38"/>
    </row>
    <row r="19" spans="1:19" ht="15">
      <c r="A19" s="34">
        <v>13</v>
      </c>
      <c r="B19" s="35" t="s">
        <v>162</v>
      </c>
      <c r="C19" s="35" t="s">
        <v>114</v>
      </c>
      <c r="D19" s="35" t="s">
        <v>163</v>
      </c>
      <c r="E19" s="36">
        <v>960000</v>
      </c>
      <c r="F19" s="37">
        <v>1200000</v>
      </c>
      <c r="G19" s="37"/>
      <c r="H19" s="37"/>
      <c r="I19" s="37"/>
      <c r="J19" s="37">
        <v>1000000</v>
      </c>
      <c r="K19" s="37">
        <v>700000</v>
      </c>
      <c r="L19" s="37">
        <v>500000</v>
      </c>
      <c r="M19" s="37">
        <v>300000</v>
      </c>
      <c r="N19" s="36">
        <f t="shared" si="1"/>
        <v>1000000</v>
      </c>
      <c r="O19" s="36">
        <f t="shared" si="2"/>
        <v>700000</v>
      </c>
      <c r="P19" s="36">
        <f t="shared" si="3"/>
        <v>500000</v>
      </c>
      <c r="Q19" s="36">
        <f t="shared" si="4"/>
        <v>300000</v>
      </c>
      <c r="R19" s="37"/>
      <c r="S19" s="38"/>
    </row>
    <row r="20" spans="1:19" ht="15">
      <c r="A20" s="34">
        <v>14</v>
      </c>
      <c r="B20" s="35" t="s">
        <v>164</v>
      </c>
      <c r="C20" s="35"/>
      <c r="D20" s="35"/>
      <c r="E20" s="36">
        <v>330000</v>
      </c>
      <c r="F20" s="37">
        <v>500000</v>
      </c>
      <c r="G20" s="37"/>
      <c r="H20" s="37"/>
      <c r="I20" s="37"/>
      <c r="J20" s="37">
        <v>400000</v>
      </c>
      <c r="K20" s="37">
        <v>280000</v>
      </c>
      <c r="L20" s="37"/>
      <c r="M20" s="37"/>
      <c r="N20" s="36">
        <f t="shared" si="1"/>
        <v>400000</v>
      </c>
      <c r="O20" s="36">
        <f t="shared" si="2"/>
        <v>280000</v>
      </c>
      <c r="P20" s="36">
        <f t="shared" si="3"/>
        <v>0</v>
      </c>
      <c r="Q20" s="36">
        <f t="shared" si="4"/>
        <v>0</v>
      </c>
      <c r="R20" s="37"/>
      <c r="S20" s="38"/>
    </row>
    <row r="21" spans="1:19" ht="15">
      <c r="A21" s="34">
        <v>15</v>
      </c>
      <c r="B21" s="35" t="s">
        <v>165</v>
      </c>
      <c r="C21" s="35"/>
      <c r="D21" s="35"/>
      <c r="E21" s="36">
        <v>360000</v>
      </c>
      <c r="F21" s="37"/>
      <c r="G21" s="37"/>
      <c r="H21" s="37"/>
      <c r="I21" s="37"/>
      <c r="J21" s="37">
        <v>360000</v>
      </c>
      <c r="K21" s="37">
        <v>251999.99999999997</v>
      </c>
      <c r="L21" s="37"/>
      <c r="M21" s="37"/>
      <c r="N21" s="36">
        <f t="shared" si="1"/>
        <v>360000</v>
      </c>
      <c r="O21" s="36">
        <f t="shared" si="2"/>
        <v>251999.99999999997</v>
      </c>
      <c r="P21" s="36">
        <f t="shared" si="3"/>
        <v>0</v>
      </c>
      <c r="Q21" s="36">
        <f t="shared" si="4"/>
        <v>0</v>
      </c>
      <c r="R21" s="37"/>
      <c r="S21" s="38"/>
    </row>
    <row r="22" spans="1:19" ht="24.75" customHeight="1">
      <c r="A22" s="34">
        <v>16</v>
      </c>
      <c r="B22" s="35" t="s">
        <v>166</v>
      </c>
      <c r="C22" s="35"/>
      <c r="D22" s="35"/>
      <c r="E22" s="36">
        <v>140000</v>
      </c>
      <c r="F22" s="37">
        <v>310000</v>
      </c>
      <c r="G22" s="37"/>
      <c r="H22" s="37"/>
      <c r="I22" s="37"/>
      <c r="J22" s="37">
        <v>200000</v>
      </c>
      <c r="K22" s="37">
        <v>140000</v>
      </c>
      <c r="L22" s="37"/>
      <c r="M22" s="37"/>
      <c r="N22" s="36">
        <f t="shared" si="1"/>
        <v>200000</v>
      </c>
      <c r="O22" s="36">
        <f t="shared" si="2"/>
        <v>140000</v>
      </c>
      <c r="P22" s="36">
        <f t="shared" si="3"/>
        <v>0</v>
      </c>
      <c r="Q22" s="36">
        <f t="shared" si="4"/>
        <v>0</v>
      </c>
      <c r="R22" s="37"/>
      <c r="S22" s="38"/>
    </row>
    <row r="23" spans="1:19" ht="15">
      <c r="A23" s="34">
        <v>17</v>
      </c>
      <c r="B23" s="35" t="s">
        <v>71</v>
      </c>
      <c r="C23" s="35"/>
      <c r="D23" s="35"/>
      <c r="E23" s="36">
        <v>110000</v>
      </c>
      <c r="F23" s="37">
        <v>190000</v>
      </c>
      <c r="G23" s="37"/>
      <c r="H23" s="37"/>
      <c r="I23" s="37"/>
      <c r="J23" s="37">
        <v>150000</v>
      </c>
      <c r="K23" s="37">
        <v>105000</v>
      </c>
      <c r="L23" s="37"/>
      <c r="M23" s="37"/>
      <c r="N23" s="36">
        <f t="shared" si="1"/>
        <v>150000</v>
      </c>
      <c r="O23" s="36">
        <f t="shared" si="2"/>
        <v>105000</v>
      </c>
      <c r="P23" s="36">
        <f t="shared" si="3"/>
        <v>0</v>
      </c>
      <c r="Q23" s="36">
        <f t="shared" si="4"/>
        <v>0</v>
      </c>
      <c r="R23" s="37"/>
      <c r="S23" s="38"/>
    </row>
    <row r="24" spans="1:19" ht="15">
      <c r="A24" s="34">
        <v>18</v>
      </c>
      <c r="B24" s="35" t="s">
        <v>167</v>
      </c>
      <c r="C24" s="35"/>
      <c r="D24" s="35"/>
      <c r="E24" s="36">
        <v>130000</v>
      </c>
      <c r="F24" s="37"/>
      <c r="G24" s="37"/>
      <c r="H24" s="37"/>
      <c r="I24" s="37"/>
      <c r="J24" s="37">
        <v>130000</v>
      </c>
      <c r="K24" s="37">
        <v>91000</v>
      </c>
      <c r="L24" s="37"/>
      <c r="M24" s="37"/>
      <c r="N24" s="36">
        <f t="shared" si="1"/>
        <v>130000</v>
      </c>
      <c r="O24" s="36">
        <f t="shared" si="2"/>
        <v>91000</v>
      </c>
      <c r="P24" s="36">
        <f t="shared" si="3"/>
        <v>0</v>
      </c>
      <c r="Q24" s="36">
        <f t="shared" si="4"/>
        <v>0</v>
      </c>
      <c r="R24" s="37"/>
      <c r="S24" s="38"/>
    </row>
    <row r="25" spans="1:19" ht="25.5">
      <c r="A25" s="34">
        <v>19</v>
      </c>
      <c r="B25" s="35" t="s">
        <v>74</v>
      </c>
      <c r="C25" s="35" t="s">
        <v>75</v>
      </c>
      <c r="D25" s="35" t="s">
        <v>76</v>
      </c>
      <c r="E25" s="36">
        <v>5500000</v>
      </c>
      <c r="F25" s="37">
        <v>5840000</v>
      </c>
      <c r="G25" s="37"/>
      <c r="H25" s="37"/>
      <c r="I25" s="37"/>
      <c r="J25" s="37">
        <v>5650000</v>
      </c>
      <c r="K25" s="37">
        <v>3954999.9999999995</v>
      </c>
      <c r="L25" s="37">
        <v>2825000</v>
      </c>
      <c r="M25" s="37">
        <v>1695000</v>
      </c>
      <c r="N25" s="36">
        <f t="shared" si="1"/>
        <v>5650000</v>
      </c>
      <c r="O25" s="36">
        <f t="shared" si="2"/>
        <v>3954999.9999999995</v>
      </c>
      <c r="P25" s="36">
        <f t="shared" si="3"/>
        <v>2825000</v>
      </c>
      <c r="Q25" s="36">
        <f t="shared" si="4"/>
        <v>1695000</v>
      </c>
      <c r="R25" s="37"/>
      <c r="S25" s="38"/>
    </row>
    <row r="26" spans="1:19" ht="15">
      <c r="A26" s="34">
        <v>20</v>
      </c>
      <c r="B26" s="35" t="s">
        <v>74</v>
      </c>
      <c r="C26" s="35" t="s">
        <v>76</v>
      </c>
      <c r="D26" s="35" t="s">
        <v>77</v>
      </c>
      <c r="E26" s="36">
        <v>4800000</v>
      </c>
      <c r="F26" s="37"/>
      <c r="G26" s="37">
        <v>1100000</v>
      </c>
      <c r="H26" s="37"/>
      <c r="I26" s="37"/>
      <c r="J26" s="37">
        <v>4800000</v>
      </c>
      <c r="K26" s="37">
        <v>3360000</v>
      </c>
      <c r="L26" s="37">
        <v>2400000</v>
      </c>
      <c r="M26" s="37">
        <v>1440000</v>
      </c>
      <c r="N26" s="36">
        <f t="shared" si="1"/>
        <v>4800000</v>
      </c>
      <c r="O26" s="36">
        <f t="shared" si="2"/>
        <v>3360000</v>
      </c>
      <c r="P26" s="36">
        <f t="shared" si="3"/>
        <v>2400000</v>
      </c>
      <c r="Q26" s="36">
        <f t="shared" si="4"/>
        <v>1440000</v>
      </c>
      <c r="R26" s="37"/>
      <c r="S26" s="38"/>
    </row>
    <row r="27" spans="1:19" ht="25.5">
      <c r="A27" s="34">
        <v>21</v>
      </c>
      <c r="B27" s="35" t="s">
        <v>74</v>
      </c>
      <c r="C27" s="35" t="s">
        <v>77</v>
      </c>
      <c r="D27" s="35" t="s">
        <v>78</v>
      </c>
      <c r="E27" s="36">
        <v>4200000</v>
      </c>
      <c r="F27" s="37">
        <v>4700000</v>
      </c>
      <c r="G27" s="37">
        <v>1520000</v>
      </c>
      <c r="H27" s="37">
        <v>1150000</v>
      </c>
      <c r="I27" s="37"/>
      <c r="J27" s="37">
        <v>4450000</v>
      </c>
      <c r="K27" s="37">
        <v>3115000</v>
      </c>
      <c r="L27" s="37">
        <v>2225000</v>
      </c>
      <c r="M27" s="37">
        <v>1335000</v>
      </c>
      <c r="N27" s="36">
        <f t="shared" si="1"/>
        <v>4450000</v>
      </c>
      <c r="O27" s="36">
        <f t="shared" si="2"/>
        <v>3115000</v>
      </c>
      <c r="P27" s="36">
        <f t="shared" si="3"/>
        <v>2225000</v>
      </c>
      <c r="Q27" s="36">
        <f t="shared" si="4"/>
        <v>1335000</v>
      </c>
      <c r="R27" s="37"/>
      <c r="S27" s="38"/>
    </row>
    <row r="28" spans="1:19" ht="15">
      <c r="A28" s="34">
        <v>22</v>
      </c>
      <c r="B28" s="35" t="s">
        <v>74</v>
      </c>
      <c r="C28" s="35" t="s">
        <v>78</v>
      </c>
      <c r="D28" s="35" t="s">
        <v>79</v>
      </c>
      <c r="E28" s="36">
        <v>4800000</v>
      </c>
      <c r="F28" s="37"/>
      <c r="G28" s="37">
        <v>840000</v>
      </c>
      <c r="H28" s="37"/>
      <c r="I28" s="37"/>
      <c r="J28" s="37">
        <v>4800000</v>
      </c>
      <c r="K28" s="37">
        <v>3360000</v>
      </c>
      <c r="L28" s="37">
        <v>2400000</v>
      </c>
      <c r="M28" s="37">
        <v>1440000</v>
      </c>
      <c r="N28" s="36">
        <f t="shared" si="1"/>
        <v>4800000</v>
      </c>
      <c r="O28" s="36">
        <f t="shared" si="2"/>
        <v>3360000</v>
      </c>
      <c r="P28" s="36">
        <f t="shared" si="3"/>
        <v>2400000</v>
      </c>
      <c r="Q28" s="36">
        <f t="shared" si="4"/>
        <v>1440000</v>
      </c>
      <c r="R28" s="37"/>
      <c r="S28" s="38"/>
    </row>
    <row r="29" spans="1:19" ht="25.5">
      <c r="A29" s="34">
        <v>23</v>
      </c>
      <c r="B29" s="35" t="s">
        <v>74</v>
      </c>
      <c r="C29" s="35" t="s">
        <v>79</v>
      </c>
      <c r="D29" s="35" t="s">
        <v>80</v>
      </c>
      <c r="E29" s="36">
        <v>2000000</v>
      </c>
      <c r="F29" s="37">
        <v>2130000</v>
      </c>
      <c r="G29" s="37"/>
      <c r="H29" s="37"/>
      <c r="I29" s="37"/>
      <c r="J29" s="37">
        <v>2050000</v>
      </c>
      <c r="K29" s="37">
        <v>1435000</v>
      </c>
      <c r="L29" s="37">
        <v>1025000</v>
      </c>
      <c r="M29" s="37">
        <v>615000</v>
      </c>
      <c r="N29" s="36">
        <f t="shared" si="1"/>
        <v>2050000</v>
      </c>
      <c r="O29" s="36">
        <f t="shared" si="2"/>
        <v>1435000</v>
      </c>
      <c r="P29" s="36">
        <f t="shared" si="3"/>
        <v>1025000</v>
      </c>
      <c r="Q29" s="36">
        <f t="shared" si="4"/>
        <v>615000</v>
      </c>
      <c r="R29" s="37"/>
      <c r="S29" s="38"/>
    </row>
    <row r="30" spans="1:19" ht="25.5">
      <c r="A30" s="34">
        <v>24</v>
      </c>
      <c r="B30" s="35" t="s">
        <v>74</v>
      </c>
      <c r="C30" s="35" t="s">
        <v>81</v>
      </c>
      <c r="D30" s="35" t="s">
        <v>82</v>
      </c>
      <c r="E30" s="36">
        <v>1200000</v>
      </c>
      <c r="F30" s="37">
        <v>1210000</v>
      </c>
      <c r="G30" s="37">
        <v>850000</v>
      </c>
      <c r="H30" s="37"/>
      <c r="I30" s="37"/>
      <c r="J30" s="37">
        <v>1200000</v>
      </c>
      <c r="K30" s="37">
        <v>840000</v>
      </c>
      <c r="L30" s="37">
        <v>600000</v>
      </c>
      <c r="M30" s="37">
        <v>360000</v>
      </c>
      <c r="N30" s="36">
        <f t="shared" si="1"/>
        <v>1200000</v>
      </c>
      <c r="O30" s="36">
        <f t="shared" si="2"/>
        <v>840000</v>
      </c>
      <c r="P30" s="36">
        <f t="shared" si="3"/>
        <v>600000</v>
      </c>
      <c r="Q30" s="36">
        <f t="shared" si="4"/>
        <v>360000</v>
      </c>
      <c r="R30" s="37"/>
      <c r="S30" s="38"/>
    </row>
    <row r="31" spans="1:19" ht="25.5">
      <c r="A31" s="34">
        <v>25</v>
      </c>
      <c r="B31" s="35" t="s">
        <v>74</v>
      </c>
      <c r="C31" s="35" t="s">
        <v>82</v>
      </c>
      <c r="D31" s="35" t="s">
        <v>83</v>
      </c>
      <c r="E31" s="36">
        <v>2000000</v>
      </c>
      <c r="F31" s="37">
        <v>3500000</v>
      </c>
      <c r="G31" s="37">
        <v>890000</v>
      </c>
      <c r="H31" s="37"/>
      <c r="I31" s="37"/>
      <c r="J31" s="37">
        <v>2200000</v>
      </c>
      <c r="K31" s="37">
        <v>1540000</v>
      </c>
      <c r="L31" s="37">
        <v>1100000</v>
      </c>
      <c r="M31" s="37">
        <v>660000</v>
      </c>
      <c r="N31" s="36">
        <f t="shared" si="1"/>
        <v>2200000</v>
      </c>
      <c r="O31" s="36">
        <f t="shared" si="2"/>
        <v>1540000</v>
      </c>
      <c r="P31" s="36">
        <f t="shared" si="3"/>
        <v>1100000</v>
      </c>
      <c r="Q31" s="36">
        <f t="shared" si="4"/>
        <v>660000</v>
      </c>
      <c r="R31" s="37"/>
      <c r="S31" s="38"/>
    </row>
    <row r="32" spans="1:19" ht="15">
      <c r="A32" s="34">
        <v>26</v>
      </c>
      <c r="B32" s="35" t="s">
        <v>74</v>
      </c>
      <c r="C32" s="35" t="s">
        <v>83</v>
      </c>
      <c r="D32" s="35" t="s">
        <v>84</v>
      </c>
      <c r="E32" s="36">
        <v>1200000</v>
      </c>
      <c r="F32" s="37"/>
      <c r="G32" s="37"/>
      <c r="H32" s="37">
        <v>800000</v>
      </c>
      <c r="I32" s="37"/>
      <c r="J32" s="37">
        <v>1200000</v>
      </c>
      <c r="K32" s="37">
        <v>840000</v>
      </c>
      <c r="L32" s="37">
        <v>600000</v>
      </c>
      <c r="M32" s="37">
        <v>360000</v>
      </c>
      <c r="N32" s="36">
        <f t="shared" si="1"/>
        <v>1200000</v>
      </c>
      <c r="O32" s="36">
        <f t="shared" si="2"/>
        <v>840000</v>
      </c>
      <c r="P32" s="36">
        <f t="shared" si="3"/>
        <v>600000</v>
      </c>
      <c r="Q32" s="36">
        <f t="shared" si="4"/>
        <v>360000</v>
      </c>
      <c r="R32" s="37"/>
      <c r="S32" s="38"/>
    </row>
    <row r="33" spans="1:19" ht="15">
      <c r="A33" s="34">
        <v>27</v>
      </c>
      <c r="B33" s="35" t="s">
        <v>85</v>
      </c>
      <c r="C33" s="35" t="s">
        <v>86</v>
      </c>
      <c r="D33" s="35" t="s">
        <v>87</v>
      </c>
      <c r="E33" s="36">
        <v>2500000</v>
      </c>
      <c r="F33" s="37"/>
      <c r="G33" s="37"/>
      <c r="H33" s="37"/>
      <c r="I33" s="37"/>
      <c r="J33" s="37">
        <v>2500000</v>
      </c>
      <c r="K33" s="37">
        <v>1750000</v>
      </c>
      <c r="L33" s="37">
        <v>1250000</v>
      </c>
      <c r="M33" s="37">
        <v>750000</v>
      </c>
      <c r="N33" s="36">
        <f t="shared" si="1"/>
        <v>2500000</v>
      </c>
      <c r="O33" s="36">
        <f t="shared" si="2"/>
        <v>1750000</v>
      </c>
      <c r="P33" s="36">
        <f t="shared" si="3"/>
        <v>1250000</v>
      </c>
      <c r="Q33" s="36">
        <f t="shared" si="4"/>
        <v>750000</v>
      </c>
      <c r="R33" s="37"/>
      <c r="S33" s="38"/>
    </row>
    <row r="34" spans="1:19" ht="25.5">
      <c r="A34" s="34">
        <v>28</v>
      </c>
      <c r="B34" s="35" t="s">
        <v>85</v>
      </c>
      <c r="C34" s="35" t="s">
        <v>87</v>
      </c>
      <c r="D34" s="35" t="s">
        <v>88</v>
      </c>
      <c r="E34" s="36">
        <v>1700000</v>
      </c>
      <c r="F34" s="37">
        <v>2250000</v>
      </c>
      <c r="G34" s="37">
        <v>1480000</v>
      </c>
      <c r="H34" s="37"/>
      <c r="I34" s="37"/>
      <c r="J34" s="37">
        <v>1900000</v>
      </c>
      <c r="K34" s="37">
        <v>1330000</v>
      </c>
      <c r="L34" s="37">
        <v>950000</v>
      </c>
      <c r="M34" s="37">
        <v>570000</v>
      </c>
      <c r="N34" s="36">
        <f t="shared" si="1"/>
        <v>1900000</v>
      </c>
      <c r="O34" s="36">
        <f t="shared" si="2"/>
        <v>1330000</v>
      </c>
      <c r="P34" s="36">
        <f t="shared" si="3"/>
        <v>950000</v>
      </c>
      <c r="Q34" s="36">
        <f t="shared" si="4"/>
        <v>570000</v>
      </c>
      <c r="R34" s="37"/>
      <c r="S34" s="38"/>
    </row>
    <row r="35" spans="1:19" ht="15">
      <c r="A35" s="34">
        <v>29</v>
      </c>
      <c r="B35" s="35" t="s">
        <v>89</v>
      </c>
      <c r="C35" s="35" t="s">
        <v>90</v>
      </c>
      <c r="D35" s="35" t="s">
        <v>91</v>
      </c>
      <c r="E35" s="36">
        <v>1500000</v>
      </c>
      <c r="F35" s="37">
        <v>1110000</v>
      </c>
      <c r="G35" s="37"/>
      <c r="H35" s="37"/>
      <c r="I35" s="37"/>
      <c r="J35" s="37">
        <v>1500000</v>
      </c>
      <c r="K35" s="37">
        <v>1050000</v>
      </c>
      <c r="L35" s="37">
        <v>750000</v>
      </c>
      <c r="M35" s="37">
        <v>450000</v>
      </c>
      <c r="N35" s="36">
        <f t="shared" si="1"/>
        <v>1500000</v>
      </c>
      <c r="O35" s="36">
        <f t="shared" si="2"/>
        <v>1050000</v>
      </c>
      <c r="P35" s="36">
        <f t="shared" si="3"/>
        <v>750000</v>
      </c>
      <c r="Q35" s="36">
        <f t="shared" si="4"/>
        <v>450000</v>
      </c>
      <c r="R35" s="37"/>
      <c r="S35" s="38"/>
    </row>
    <row r="36" spans="1:19" ht="15">
      <c r="A36" s="34">
        <v>30</v>
      </c>
      <c r="B36" s="35" t="s">
        <v>89</v>
      </c>
      <c r="C36" s="35" t="s">
        <v>91</v>
      </c>
      <c r="D36" s="35" t="s">
        <v>92</v>
      </c>
      <c r="E36" s="36">
        <v>1200000</v>
      </c>
      <c r="F36" s="37"/>
      <c r="G36" s="37">
        <v>1000000</v>
      </c>
      <c r="H36" s="37"/>
      <c r="I36" s="37"/>
      <c r="J36" s="37">
        <v>1200000</v>
      </c>
      <c r="K36" s="37">
        <v>840000</v>
      </c>
      <c r="L36" s="37">
        <v>600000</v>
      </c>
      <c r="M36" s="37">
        <v>360000</v>
      </c>
      <c r="N36" s="36">
        <f t="shared" si="1"/>
        <v>1200000</v>
      </c>
      <c r="O36" s="36">
        <f t="shared" si="2"/>
        <v>840000</v>
      </c>
      <c r="P36" s="36">
        <f t="shared" si="3"/>
        <v>600000</v>
      </c>
      <c r="Q36" s="36">
        <f t="shared" si="4"/>
        <v>360000</v>
      </c>
      <c r="R36" s="37"/>
      <c r="S36" s="38"/>
    </row>
    <row r="37" spans="1:19" ht="15">
      <c r="A37" s="34">
        <v>31</v>
      </c>
      <c r="B37" s="35" t="s">
        <v>93</v>
      </c>
      <c r="C37" s="35" t="s">
        <v>74</v>
      </c>
      <c r="D37" s="35" t="s">
        <v>94</v>
      </c>
      <c r="E37" s="36">
        <v>1500000</v>
      </c>
      <c r="F37" s="37">
        <v>1330000</v>
      </c>
      <c r="G37" s="37"/>
      <c r="H37" s="37"/>
      <c r="I37" s="37"/>
      <c r="J37" s="37">
        <v>1500000</v>
      </c>
      <c r="K37" s="37">
        <v>1050000</v>
      </c>
      <c r="L37" s="37">
        <v>750000</v>
      </c>
      <c r="M37" s="37">
        <v>450000</v>
      </c>
      <c r="N37" s="36">
        <f t="shared" si="1"/>
        <v>1500000</v>
      </c>
      <c r="O37" s="36">
        <f t="shared" si="2"/>
        <v>1050000</v>
      </c>
      <c r="P37" s="36">
        <f t="shared" si="3"/>
        <v>750000</v>
      </c>
      <c r="Q37" s="36">
        <f t="shared" si="4"/>
        <v>450000</v>
      </c>
      <c r="R37" s="37"/>
      <c r="S37" s="38"/>
    </row>
    <row r="38" spans="1:19" ht="15">
      <c r="A38" s="34">
        <v>32</v>
      </c>
      <c r="B38" s="35" t="s">
        <v>93</v>
      </c>
      <c r="C38" s="35" t="s">
        <v>95</v>
      </c>
      <c r="D38" s="35" t="s">
        <v>96</v>
      </c>
      <c r="E38" s="36">
        <v>1000000</v>
      </c>
      <c r="F38" s="37">
        <v>960000</v>
      </c>
      <c r="G38" s="37">
        <v>650000</v>
      </c>
      <c r="H38" s="37"/>
      <c r="I38" s="37"/>
      <c r="J38" s="37">
        <v>1000000</v>
      </c>
      <c r="K38" s="37">
        <v>700000</v>
      </c>
      <c r="L38" s="37">
        <v>500000</v>
      </c>
      <c r="M38" s="37">
        <v>300000</v>
      </c>
      <c r="N38" s="36">
        <f t="shared" si="1"/>
        <v>1000000</v>
      </c>
      <c r="O38" s="36">
        <f t="shared" si="2"/>
        <v>700000</v>
      </c>
      <c r="P38" s="36">
        <f t="shared" si="3"/>
        <v>500000</v>
      </c>
      <c r="Q38" s="36">
        <f t="shared" si="4"/>
        <v>300000</v>
      </c>
      <c r="R38" s="37"/>
      <c r="S38" s="38"/>
    </row>
    <row r="39" spans="1:19" ht="15">
      <c r="A39" s="34">
        <v>33</v>
      </c>
      <c r="B39" s="35" t="s">
        <v>93</v>
      </c>
      <c r="C39" s="35" t="s">
        <v>97</v>
      </c>
      <c r="D39" s="35" t="s">
        <v>98</v>
      </c>
      <c r="E39" s="36">
        <v>660000</v>
      </c>
      <c r="F39" s="37">
        <v>1020000</v>
      </c>
      <c r="G39" s="37">
        <v>250000</v>
      </c>
      <c r="H39" s="37"/>
      <c r="I39" s="37"/>
      <c r="J39" s="37">
        <v>850000</v>
      </c>
      <c r="K39" s="37">
        <v>595000</v>
      </c>
      <c r="L39" s="37">
        <v>425000</v>
      </c>
      <c r="M39" s="37">
        <v>255000</v>
      </c>
      <c r="N39" s="36">
        <f t="shared" si="1"/>
        <v>850000</v>
      </c>
      <c r="O39" s="36">
        <f t="shared" si="2"/>
        <v>595000</v>
      </c>
      <c r="P39" s="36">
        <f t="shared" si="3"/>
        <v>425000</v>
      </c>
      <c r="Q39" s="36">
        <f t="shared" si="4"/>
        <v>255000</v>
      </c>
      <c r="R39" s="37"/>
      <c r="S39" s="38"/>
    </row>
    <row r="40" spans="1:19" ht="15">
      <c r="A40" s="34">
        <v>34</v>
      </c>
      <c r="B40" s="35" t="s">
        <v>93</v>
      </c>
      <c r="C40" s="35" t="s">
        <v>99</v>
      </c>
      <c r="D40" s="35" t="s">
        <v>100</v>
      </c>
      <c r="E40" s="36">
        <v>1000000</v>
      </c>
      <c r="F40" s="37">
        <v>800000</v>
      </c>
      <c r="G40" s="37">
        <v>570000</v>
      </c>
      <c r="H40" s="37"/>
      <c r="I40" s="37"/>
      <c r="J40" s="37">
        <v>1000000</v>
      </c>
      <c r="K40" s="37">
        <v>700000</v>
      </c>
      <c r="L40" s="37">
        <v>500000</v>
      </c>
      <c r="M40" s="37">
        <v>300000</v>
      </c>
      <c r="N40" s="36">
        <f t="shared" si="1"/>
        <v>1000000</v>
      </c>
      <c r="O40" s="36">
        <f t="shared" si="2"/>
        <v>700000</v>
      </c>
      <c r="P40" s="36">
        <f t="shared" si="3"/>
        <v>500000</v>
      </c>
      <c r="Q40" s="36">
        <f t="shared" si="4"/>
        <v>300000</v>
      </c>
      <c r="R40" s="37"/>
      <c r="S40" s="38"/>
    </row>
    <row r="41" spans="1:19" ht="15">
      <c r="A41" s="34">
        <v>35</v>
      </c>
      <c r="B41" s="35" t="s">
        <v>101</v>
      </c>
      <c r="C41" s="35" t="s">
        <v>102</v>
      </c>
      <c r="D41" s="35" t="s">
        <v>103</v>
      </c>
      <c r="E41" s="36">
        <v>600000</v>
      </c>
      <c r="F41" s="37">
        <v>780000</v>
      </c>
      <c r="G41" s="37"/>
      <c r="H41" s="37"/>
      <c r="I41" s="37"/>
      <c r="J41" s="37">
        <v>650000</v>
      </c>
      <c r="K41" s="37">
        <v>455000</v>
      </c>
      <c r="L41" s="37">
        <v>325000</v>
      </c>
      <c r="M41" s="37">
        <v>195000</v>
      </c>
      <c r="N41" s="36">
        <f t="shared" si="1"/>
        <v>650000</v>
      </c>
      <c r="O41" s="36">
        <f t="shared" si="2"/>
        <v>455000</v>
      </c>
      <c r="P41" s="36">
        <f t="shared" si="3"/>
        <v>325000</v>
      </c>
      <c r="Q41" s="36">
        <f t="shared" si="4"/>
        <v>195000</v>
      </c>
      <c r="R41" s="37"/>
      <c r="S41" s="38"/>
    </row>
    <row r="42" spans="1:19" ht="15">
      <c r="A42" s="34">
        <v>36</v>
      </c>
      <c r="B42" s="35" t="s">
        <v>101</v>
      </c>
      <c r="C42" s="35" t="s">
        <v>103</v>
      </c>
      <c r="D42" s="35" t="s">
        <v>104</v>
      </c>
      <c r="E42" s="36">
        <v>800000</v>
      </c>
      <c r="F42" s="37">
        <v>960000</v>
      </c>
      <c r="G42" s="37">
        <v>450000</v>
      </c>
      <c r="H42" s="37"/>
      <c r="I42" s="37"/>
      <c r="J42" s="37">
        <v>850000</v>
      </c>
      <c r="K42" s="37">
        <v>595000</v>
      </c>
      <c r="L42" s="37">
        <v>425000</v>
      </c>
      <c r="M42" s="37">
        <v>255000</v>
      </c>
      <c r="N42" s="36">
        <f t="shared" si="1"/>
        <v>850000</v>
      </c>
      <c r="O42" s="36">
        <f t="shared" si="2"/>
        <v>595000</v>
      </c>
      <c r="P42" s="36">
        <f t="shared" si="3"/>
        <v>425000</v>
      </c>
      <c r="Q42" s="36">
        <f t="shared" si="4"/>
        <v>255000</v>
      </c>
      <c r="R42" s="37"/>
      <c r="S42" s="38"/>
    </row>
    <row r="43" spans="1:19" ht="15">
      <c r="A43" s="34">
        <v>37</v>
      </c>
      <c r="B43" s="35" t="s">
        <v>101</v>
      </c>
      <c r="C43" s="35" t="s">
        <v>104</v>
      </c>
      <c r="D43" s="35" t="s">
        <v>100</v>
      </c>
      <c r="E43" s="36">
        <v>1000000</v>
      </c>
      <c r="F43" s="37">
        <v>1500000</v>
      </c>
      <c r="G43" s="37"/>
      <c r="H43" s="37"/>
      <c r="I43" s="37"/>
      <c r="J43" s="37">
        <v>1200000</v>
      </c>
      <c r="K43" s="37">
        <v>840000</v>
      </c>
      <c r="L43" s="37">
        <v>600000</v>
      </c>
      <c r="M43" s="37">
        <v>360000</v>
      </c>
      <c r="N43" s="36">
        <f t="shared" si="1"/>
        <v>1200000</v>
      </c>
      <c r="O43" s="36">
        <f t="shared" si="2"/>
        <v>840000</v>
      </c>
      <c r="P43" s="36">
        <f t="shared" si="3"/>
        <v>600000</v>
      </c>
      <c r="Q43" s="36">
        <f t="shared" si="4"/>
        <v>360000</v>
      </c>
      <c r="R43" s="37"/>
      <c r="S43" s="38"/>
    </row>
    <row r="44" spans="1:19" ht="25.5">
      <c r="A44" s="34">
        <v>38</v>
      </c>
      <c r="B44" s="35" t="s">
        <v>101</v>
      </c>
      <c r="C44" s="35" t="s">
        <v>100</v>
      </c>
      <c r="D44" s="35" t="s">
        <v>105</v>
      </c>
      <c r="E44" s="36">
        <v>1000000</v>
      </c>
      <c r="F44" s="37">
        <v>1200000</v>
      </c>
      <c r="G44" s="37"/>
      <c r="H44" s="37"/>
      <c r="I44" s="37"/>
      <c r="J44" s="37">
        <v>1100000</v>
      </c>
      <c r="K44" s="37">
        <v>770000</v>
      </c>
      <c r="L44" s="37">
        <v>550000</v>
      </c>
      <c r="M44" s="37">
        <v>330000</v>
      </c>
      <c r="N44" s="36">
        <f t="shared" si="1"/>
        <v>1100000</v>
      </c>
      <c r="O44" s="36">
        <f t="shared" si="2"/>
        <v>770000</v>
      </c>
      <c r="P44" s="36">
        <f t="shared" si="3"/>
        <v>550000</v>
      </c>
      <c r="Q44" s="36">
        <f t="shared" si="4"/>
        <v>330000</v>
      </c>
      <c r="R44" s="37"/>
      <c r="S44" s="38"/>
    </row>
    <row r="45" spans="1:19" ht="25.5">
      <c r="A45" s="34">
        <v>39</v>
      </c>
      <c r="B45" s="35" t="s">
        <v>101</v>
      </c>
      <c r="C45" s="35" t="s">
        <v>105</v>
      </c>
      <c r="D45" s="35" t="s">
        <v>106</v>
      </c>
      <c r="E45" s="36">
        <v>300000</v>
      </c>
      <c r="F45" s="37"/>
      <c r="G45" s="37"/>
      <c r="H45" s="37"/>
      <c r="I45" s="37"/>
      <c r="J45" s="37">
        <v>300000</v>
      </c>
      <c r="K45" s="37">
        <v>210000</v>
      </c>
      <c r="L45" s="37">
        <v>150000</v>
      </c>
      <c r="M45" s="37">
        <v>90000</v>
      </c>
      <c r="N45" s="36">
        <f t="shared" si="1"/>
        <v>300000</v>
      </c>
      <c r="O45" s="36">
        <f t="shared" si="2"/>
        <v>210000</v>
      </c>
      <c r="P45" s="36">
        <f t="shared" si="3"/>
        <v>150000</v>
      </c>
      <c r="Q45" s="36">
        <f t="shared" si="4"/>
        <v>90000</v>
      </c>
      <c r="R45" s="37"/>
      <c r="S45" s="38"/>
    </row>
    <row r="46" spans="1:19" ht="25.5">
      <c r="A46" s="34">
        <v>40</v>
      </c>
      <c r="B46" s="35" t="s">
        <v>107</v>
      </c>
      <c r="C46" s="35" t="s">
        <v>108</v>
      </c>
      <c r="D46" s="35" t="s">
        <v>109</v>
      </c>
      <c r="E46" s="36">
        <v>2000000</v>
      </c>
      <c r="F46" s="37">
        <v>1430000</v>
      </c>
      <c r="G46" s="37"/>
      <c r="H46" s="37"/>
      <c r="I46" s="37"/>
      <c r="J46" s="37">
        <v>2000000</v>
      </c>
      <c r="K46" s="37">
        <v>1400000</v>
      </c>
      <c r="L46" s="37">
        <v>1000000</v>
      </c>
      <c r="M46" s="37">
        <v>600000</v>
      </c>
      <c r="N46" s="36">
        <f t="shared" si="1"/>
        <v>2000000</v>
      </c>
      <c r="O46" s="36">
        <f t="shared" si="2"/>
        <v>1400000</v>
      </c>
      <c r="P46" s="36">
        <f t="shared" si="3"/>
        <v>1000000</v>
      </c>
      <c r="Q46" s="36">
        <f t="shared" si="4"/>
        <v>600000</v>
      </c>
      <c r="R46" s="37"/>
      <c r="S46" s="38"/>
    </row>
    <row r="47" spans="1:19" ht="25.5">
      <c r="A47" s="34">
        <v>41</v>
      </c>
      <c r="B47" s="35" t="s">
        <v>107</v>
      </c>
      <c r="C47" s="35" t="s">
        <v>109</v>
      </c>
      <c r="D47" s="35" t="s">
        <v>110</v>
      </c>
      <c r="E47" s="36">
        <v>1500000</v>
      </c>
      <c r="F47" s="37">
        <v>1025000</v>
      </c>
      <c r="G47" s="37"/>
      <c r="H47" s="37"/>
      <c r="I47" s="37"/>
      <c r="J47" s="37">
        <v>1500000</v>
      </c>
      <c r="K47" s="37">
        <v>1050000</v>
      </c>
      <c r="L47" s="37">
        <v>750000</v>
      </c>
      <c r="M47" s="37">
        <v>450000</v>
      </c>
      <c r="N47" s="36">
        <f t="shared" si="1"/>
        <v>1500000</v>
      </c>
      <c r="O47" s="36">
        <f t="shared" si="2"/>
        <v>1050000</v>
      </c>
      <c r="P47" s="36">
        <f t="shared" si="3"/>
        <v>750000</v>
      </c>
      <c r="Q47" s="36">
        <f t="shared" si="4"/>
        <v>450000</v>
      </c>
      <c r="R47" s="37"/>
      <c r="S47" s="38"/>
    </row>
    <row r="48" spans="1:19" ht="15">
      <c r="A48" s="34">
        <v>42</v>
      </c>
      <c r="B48" s="35" t="s">
        <v>111</v>
      </c>
      <c r="C48" s="35" t="s">
        <v>112</v>
      </c>
      <c r="D48" s="35" t="s">
        <v>113</v>
      </c>
      <c r="E48" s="36">
        <v>2500000</v>
      </c>
      <c r="F48" s="37"/>
      <c r="G48" s="37">
        <v>320000</v>
      </c>
      <c r="H48" s="37"/>
      <c r="I48" s="37"/>
      <c r="J48" s="37">
        <v>2500000</v>
      </c>
      <c r="K48" s="37">
        <v>1750000</v>
      </c>
      <c r="L48" s="37">
        <v>1250000</v>
      </c>
      <c r="M48" s="37">
        <v>750000</v>
      </c>
      <c r="N48" s="36">
        <f t="shared" si="1"/>
        <v>2500000</v>
      </c>
      <c r="O48" s="36">
        <f t="shared" si="2"/>
        <v>1750000</v>
      </c>
      <c r="P48" s="36">
        <f t="shared" si="3"/>
        <v>1250000</v>
      </c>
      <c r="Q48" s="36">
        <f t="shared" si="4"/>
        <v>750000</v>
      </c>
      <c r="R48" s="37"/>
      <c r="S48" s="38"/>
    </row>
    <row r="49" spans="1:19" ht="15">
      <c r="A49" s="34">
        <v>43</v>
      </c>
      <c r="B49" s="35" t="s">
        <v>111</v>
      </c>
      <c r="C49" s="35" t="s">
        <v>113</v>
      </c>
      <c r="D49" s="35" t="s">
        <v>114</v>
      </c>
      <c r="E49" s="36">
        <v>1500000</v>
      </c>
      <c r="F49" s="37">
        <v>1780000</v>
      </c>
      <c r="G49" s="37">
        <v>880000</v>
      </c>
      <c r="H49" s="37"/>
      <c r="I49" s="37"/>
      <c r="J49" s="37">
        <v>1600000</v>
      </c>
      <c r="K49" s="37">
        <v>1120000</v>
      </c>
      <c r="L49" s="37">
        <v>800000</v>
      </c>
      <c r="M49" s="37">
        <v>480000</v>
      </c>
      <c r="N49" s="36">
        <f t="shared" si="1"/>
        <v>1600000</v>
      </c>
      <c r="O49" s="36">
        <f t="shared" si="2"/>
        <v>1120000</v>
      </c>
      <c r="P49" s="36">
        <f t="shared" si="3"/>
        <v>800000</v>
      </c>
      <c r="Q49" s="36">
        <f t="shared" si="4"/>
        <v>480000</v>
      </c>
      <c r="R49" s="37"/>
      <c r="S49" s="38"/>
    </row>
    <row r="50" spans="1:19" ht="15">
      <c r="A50" s="34">
        <v>44</v>
      </c>
      <c r="B50" s="35" t="s">
        <v>76</v>
      </c>
      <c r="C50" s="35" t="s">
        <v>115</v>
      </c>
      <c r="D50" s="35" t="s">
        <v>116</v>
      </c>
      <c r="E50" s="36">
        <v>1100000</v>
      </c>
      <c r="F50" s="37">
        <v>1800000</v>
      </c>
      <c r="G50" s="37">
        <v>1000000</v>
      </c>
      <c r="H50" s="37"/>
      <c r="I50" s="37"/>
      <c r="J50" s="37">
        <v>1300000</v>
      </c>
      <c r="K50" s="37">
        <v>910000</v>
      </c>
      <c r="L50" s="37">
        <v>650000</v>
      </c>
      <c r="M50" s="37"/>
      <c r="N50" s="36">
        <f t="shared" si="1"/>
        <v>1300000</v>
      </c>
      <c r="O50" s="36">
        <f t="shared" si="2"/>
        <v>910000</v>
      </c>
      <c r="P50" s="36">
        <f t="shared" si="3"/>
        <v>650000</v>
      </c>
      <c r="Q50" s="36">
        <f t="shared" si="4"/>
        <v>0</v>
      </c>
      <c r="R50" s="37"/>
      <c r="S50" s="38"/>
    </row>
    <row r="51" spans="1:19" ht="15">
      <c r="A51" s="34">
        <v>45</v>
      </c>
      <c r="B51" s="35" t="s">
        <v>112</v>
      </c>
      <c r="C51" s="35" t="s">
        <v>116</v>
      </c>
      <c r="D51" s="35" t="s">
        <v>90</v>
      </c>
      <c r="E51" s="36">
        <v>1100000</v>
      </c>
      <c r="F51" s="37">
        <v>975000</v>
      </c>
      <c r="G51" s="37">
        <v>660000</v>
      </c>
      <c r="H51" s="37"/>
      <c r="I51" s="37"/>
      <c r="J51" s="37">
        <v>1100000</v>
      </c>
      <c r="K51" s="37">
        <v>770000</v>
      </c>
      <c r="L51" s="37">
        <v>550000</v>
      </c>
      <c r="M51" s="37"/>
      <c r="N51" s="36">
        <f t="shared" si="1"/>
        <v>1100000</v>
      </c>
      <c r="O51" s="36">
        <f t="shared" si="2"/>
        <v>770000</v>
      </c>
      <c r="P51" s="36">
        <f t="shared" si="3"/>
        <v>550000</v>
      </c>
      <c r="Q51" s="36">
        <f t="shared" si="4"/>
        <v>0</v>
      </c>
      <c r="R51" s="37"/>
      <c r="S51" s="38"/>
    </row>
    <row r="52" spans="1:19" ht="15">
      <c r="A52" s="34">
        <v>46</v>
      </c>
      <c r="B52" s="35" t="s">
        <v>117</v>
      </c>
      <c r="C52" s="35"/>
      <c r="D52" s="35"/>
      <c r="E52" s="36">
        <v>300000</v>
      </c>
      <c r="F52" s="37"/>
      <c r="G52" s="37"/>
      <c r="H52" s="37"/>
      <c r="I52" s="37"/>
      <c r="J52" s="37">
        <v>300000</v>
      </c>
      <c r="K52" s="37">
        <v>210000</v>
      </c>
      <c r="L52" s="37">
        <v>150000</v>
      </c>
      <c r="M52" s="37">
        <v>90000</v>
      </c>
      <c r="N52" s="36">
        <f t="shared" si="1"/>
        <v>300000</v>
      </c>
      <c r="O52" s="36">
        <f t="shared" si="2"/>
        <v>210000</v>
      </c>
      <c r="P52" s="36">
        <f t="shared" si="3"/>
        <v>150000</v>
      </c>
      <c r="Q52" s="36">
        <f t="shared" si="4"/>
        <v>90000</v>
      </c>
      <c r="R52" s="37"/>
      <c r="S52" s="38"/>
    </row>
    <row r="53" spans="1:19" ht="15">
      <c r="A53" s="34">
        <v>47</v>
      </c>
      <c r="B53" s="35" t="s">
        <v>118</v>
      </c>
      <c r="C53" s="35"/>
      <c r="D53" s="35"/>
      <c r="E53" s="36">
        <v>200000</v>
      </c>
      <c r="F53" s="37">
        <v>250000</v>
      </c>
      <c r="G53" s="37"/>
      <c r="H53" s="37"/>
      <c r="I53" s="37"/>
      <c r="J53" s="37">
        <v>220000</v>
      </c>
      <c r="K53" s="37">
        <v>154000</v>
      </c>
      <c r="L53" s="37"/>
      <c r="M53" s="37"/>
      <c r="N53" s="36">
        <f t="shared" si="1"/>
        <v>220000</v>
      </c>
      <c r="O53" s="36">
        <f t="shared" si="2"/>
        <v>154000</v>
      </c>
      <c r="P53" s="36">
        <f t="shared" si="3"/>
        <v>0</v>
      </c>
      <c r="Q53" s="36">
        <f t="shared" si="4"/>
        <v>0</v>
      </c>
      <c r="R53" s="37"/>
      <c r="S53" s="38"/>
    </row>
    <row r="54" spans="1:19" ht="15">
      <c r="A54" s="34">
        <v>48</v>
      </c>
      <c r="B54" s="35" t="s">
        <v>119</v>
      </c>
      <c r="C54" s="35"/>
      <c r="D54" s="35"/>
      <c r="E54" s="36">
        <v>500000</v>
      </c>
      <c r="F54" s="37">
        <v>600000</v>
      </c>
      <c r="G54" s="37"/>
      <c r="H54" s="37"/>
      <c r="I54" s="37"/>
      <c r="J54" s="37">
        <v>550000</v>
      </c>
      <c r="K54" s="37">
        <v>385000</v>
      </c>
      <c r="L54" s="37"/>
      <c r="M54" s="37"/>
      <c r="N54" s="36">
        <f t="shared" si="1"/>
        <v>550000</v>
      </c>
      <c r="O54" s="36">
        <f t="shared" si="2"/>
        <v>385000</v>
      </c>
      <c r="P54" s="36">
        <f t="shared" si="3"/>
        <v>0</v>
      </c>
      <c r="Q54" s="36">
        <f t="shared" si="4"/>
        <v>0</v>
      </c>
      <c r="R54" s="37"/>
      <c r="S54" s="38"/>
    </row>
    <row r="55" spans="1:19" ht="15">
      <c r="A55" s="34">
        <v>49</v>
      </c>
      <c r="B55" s="35" t="s">
        <v>120</v>
      </c>
      <c r="C55" s="35"/>
      <c r="D55" s="35"/>
      <c r="E55" s="36">
        <v>660000</v>
      </c>
      <c r="F55" s="37">
        <v>950000</v>
      </c>
      <c r="G55" s="37"/>
      <c r="H55" s="37"/>
      <c r="I55" s="37"/>
      <c r="J55" s="37">
        <v>700000</v>
      </c>
      <c r="K55" s="37">
        <v>489999.99999999994</v>
      </c>
      <c r="L55" s="37"/>
      <c r="M55" s="37"/>
      <c r="N55" s="36">
        <f t="shared" si="1"/>
        <v>700000</v>
      </c>
      <c r="O55" s="36">
        <f t="shared" si="2"/>
        <v>489999.99999999994</v>
      </c>
      <c r="P55" s="36">
        <f t="shared" si="3"/>
        <v>0</v>
      </c>
      <c r="Q55" s="36">
        <f t="shared" si="4"/>
        <v>0</v>
      </c>
      <c r="R55" s="37"/>
      <c r="S55" s="38"/>
    </row>
    <row r="56" spans="1:19" ht="15">
      <c r="A56" s="34">
        <v>50</v>
      </c>
      <c r="B56" s="35" t="s">
        <v>121</v>
      </c>
      <c r="C56" s="35"/>
      <c r="D56" s="35"/>
      <c r="E56" s="36">
        <v>250000</v>
      </c>
      <c r="F56" s="37">
        <v>630000</v>
      </c>
      <c r="G56" s="37"/>
      <c r="H56" s="37"/>
      <c r="I56" s="37"/>
      <c r="J56" s="37">
        <v>350000</v>
      </c>
      <c r="K56" s="37">
        <v>244999.99999999997</v>
      </c>
      <c r="L56" s="37"/>
      <c r="M56" s="37"/>
      <c r="N56" s="36">
        <f t="shared" si="1"/>
        <v>350000</v>
      </c>
      <c r="O56" s="36">
        <f t="shared" si="2"/>
        <v>244999.99999999997</v>
      </c>
      <c r="P56" s="36">
        <f t="shared" si="3"/>
        <v>0</v>
      </c>
      <c r="Q56" s="36">
        <f t="shared" si="4"/>
        <v>0</v>
      </c>
      <c r="R56" s="37"/>
      <c r="S56" s="38"/>
    </row>
    <row r="57" spans="1:19" ht="15">
      <c r="A57" s="34">
        <v>51</v>
      </c>
      <c r="B57" s="35" t="s">
        <v>122</v>
      </c>
      <c r="C57" s="35"/>
      <c r="D57" s="35"/>
      <c r="E57" s="36">
        <v>300000</v>
      </c>
      <c r="F57" s="37"/>
      <c r="G57" s="37"/>
      <c r="H57" s="37"/>
      <c r="I57" s="37"/>
      <c r="J57" s="37">
        <v>300000</v>
      </c>
      <c r="K57" s="37">
        <v>210000</v>
      </c>
      <c r="L57" s="37"/>
      <c r="M57" s="37"/>
      <c r="N57" s="36">
        <f t="shared" si="1"/>
        <v>300000</v>
      </c>
      <c r="O57" s="36">
        <f t="shared" si="2"/>
        <v>210000</v>
      </c>
      <c r="P57" s="36">
        <f t="shared" si="3"/>
        <v>0</v>
      </c>
      <c r="Q57" s="36">
        <f t="shared" si="4"/>
        <v>0</v>
      </c>
      <c r="R57" s="37"/>
      <c r="S57" s="38"/>
    </row>
    <row r="58" spans="1:19" ht="25.5">
      <c r="A58" s="34">
        <v>52</v>
      </c>
      <c r="B58" s="35" t="s">
        <v>123</v>
      </c>
      <c r="C58" s="35"/>
      <c r="D58" s="35"/>
      <c r="E58" s="36">
        <v>200000</v>
      </c>
      <c r="F58" s="37">
        <v>420000</v>
      </c>
      <c r="G58" s="37"/>
      <c r="H58" s="37"/>
      <c r="I58" s="37"/>
      <c r="J58" s="37">
        <v>250000</v>
      </c>
      <c r="K58" s="37">
        <v>175000</v>
      </c>
      <c r="L58" s="37">
        <v>125000</v>
      </c>
      <c r="M58" s="37">
        <v>75000</v>
      </c>
      <c r="N58" s="36">
        <f t="shared" si="1"/>
        <v>250000</v>
      </c>
      <c r="O58" s="36">
        <f t="shared" si="2"/>
        <v>175000</v>
      </c>
      <c r="P58" s="36">
        <f t="shared" si="3"/>
        <v>125000</v>
      </c>
      <c r="Q58" s="36">
        <f t="shared" si="4"/>
        <v>75000</v>
      </c>
      <c r="R58" s="37"/>
      <c r="S58" s="38"/>
    </row>
    <row r="59" spans="1:19" ht="25.5">
      <c r="A59" s="34">
        <v>53</v>
      </c>
      <c r="B59" s="35" t="s">
        <v>74</v>
      </c>
      <c r="C59" s="35" t="s">
        <v>124</v>
      </c>
      <c r="D59" s="35" t="s">
        <v>125</v>
      </c>
      <c r="E59" s="36">
        <v>300000</v>
      </c>
      <c r="F59" s="37"/>
      <c r="G59" s="37"/>
      <c r="H59" s="37"/>
      <c r="I59" s="37"/>
      <c r="J59" s="37">
        <v>300000</v>
      </c>
      <c r="K59" s="37">
        <v>210000</v>
      </c>
      <c r="L59" s="37">
        <v>150000</v>
      </c>
      <c r="M59" s="37">
        <v>90000</v>
      </c>
      <c r="N59" s="36">
        <f t="shared" si="1"/>
        <v>300000</v>
      </c>
      <c r="O59" s="36">
        <f t="shared" si="2"/>
        <v>210000</v>
      </c>
      <c r="P59" s="36">
        <f t="shared" si="3"/>
        <v>150000</v>
      </c>
      <c r="Q59" s="36">
        <f t="shared" si="4"/>
        <v>90000</v>
      </c>
      <c r="R59" s="37"/>
      <c r="S59" s="38"/>
    </row>
    <row r="60" spans="1:19" ht="25.5">
      <c r="A60" s="34">
        <v>54</v>
      </c>
      <c r="B60" s="35" t="s">
        <v>301</v>
      </c>
      <c r="C60" s="35" t="s">
        <v>126</v>
      </c>
      <c r="D60" s="35" t="s">
        <v>127</v>
      </c>
      <c r="E60" s="36">
        <v>1000000</v>
      </c>
      <c r="F60" s="37"/>
      <c r="G60" s="37"/>
      <c r="H60" s="37"/>
      <c r="I60" s="37"/>
      <c r="J60" s="37">
        <v>1000000</v>
      </c>
      <c r="K60" s="37">
        <v>700000</v>
      </c>
      <c r="L60" s="37">
        <v>500000</v>
      </c>
      <c r="M60" s="37"/>
      <c r="N60" s="36">
        <f t="shared" si="1"/>
        <v>1000000</v>
      </c>
      <c r="O60" s="36">
        <f t="shared" si="2"/>
        <v>700000</v>
      </c>
      <c r="P60" s="36">
        <f t="shared" si="3"/>
        <v>500000</v>
      </c>
      <c r="Q60" s="36">
        <f t="shared" si="4"/>
        <v>0</v>
      </c>
      <c r="R60" s="37"/>
      <c r="S60" s="38"/>
    </row>
    <row r="61" spans="1:19" ht="25.5">
      <c r="A61" s="34">
        <v>55</v>
      </c>
      <c r="B61" s="35" t="s">
        <v>302</v>
      </c>
      <c r="C61" s="35" t="s">
        <v>128</v>
      </c>
      <c r="D61" s="35" t="s">
        <v>129</v>
      </c>
      <c r="E61" s="36">
        <v>800000</v>
      </c>
      <c r="F61" s="37"/>
      <c r="G61" s="37"/>
      <c r="H61" s="37"/>
      <c r="I61" s="37"/>
      <c r="J61" s="37">
        <v>800000</v>
      </c>
      <c r="K61" s="37">
        <v>560000</v>
      </c>
      <c r="L61" s="37">
        <v>400000</v>
      </c>
      <c r="M61" s="37"/>
      <c r="N61" s="36">
        <f t="shared" si="1"/>
        <v>800000</v>
      </c>
      <c r="O61" s="36">
        <f t="shared" si="2"/>
        <v>560000</v>
      </c>
      <c r="P61" s="36">
        <f t="shared" si="3"/>
        <v>400000</v>
      </c>
      <c r="Q61" s="36">
        <f t="shared" si="4"/>
        <v>0</v>
      </c>
      <c r="R61" s="37"/>
      <c r="S61" s="38"/>
    </row>
    <row r="62" spans="1:19" ht="15">
      <c r="A62" s="34">
        <v>56</v>
      </c>
      <c r="B62" s="35" t="s">
        <v>130</v>
      </c>
      <c r="C62" s="35" t="s">
        <v>131</v>
      </c>
      <c r="D62" s="35" t="s">
        <v>132</v>
      </c>
      <c r="E62" s="36">
        <v>8000000</v>
      </c>
      <c r="F62" s="37"/>
      <c r="G62" s="37"/>
      <c r="H62" s="37"/>
      <c r="I62" s="37"/>
      <c r="J62" s="37">
        <v>8000000</v>
      </c>
      <c r="K62" s="37">
        <v>5600000</v>
      </c>
      <c r="L62" s="37">
        <v>4000000</v>
      </c>
      <c r="M62" s="37"/>
      <c r="N62" s="36">
        <f t="shared" si="1"/>
        <v>8000000</v>
      </c>
      <c r="O62" s="36">
        <f t="shared" si="2"/>
        <v>5600000</v>
      </c>
      <c r="P62" s="36">
        <f t="shared" si="3"/>
        <v>4000000</v>
      </c>
      <c r="Q62" s="36">
        <f t="shared" si="4"/>
        <v>0</v>
      </c>
      <c r="R62" s="37"/>
      <c r="S62" s="38"/>
    </row>
    <row r="63" spans="1:19" ht="25.5">
      <c r="A63" s="34">
        <v>57</v>
      </c>
      <c r="B63" s="35" t="s">
        <v>130</v>
      </c>
      <c r="C63" s="35" t="s">
        <v>133</v>
      </c>
      <c r="D63" s="35" t="s">
        <v>134</v>
      </c>
      <c r="E63" s="36">
        <v>800000</v>
      </c>
      <c r="F63" s="37"/>
      <c r="G63" s="37"/>
      <c r="H63" s="37"/>
      <c r="I63" s="37"/>
      <c r="J63" s="37">
        <v>800000</v>
      </c>
      <c r="K63" s="37">
        <v>560000</v>
      </c>
      <c r="L63" s="37">
        <v>400000</v>
      </c>
      <c r="M63" s="37"/>
      <c r="N63" s="36">
        <f t="shared" si="1"/>
        <v>800000</v>
      </c>
      <c r="O63" s="36">
        <f t="shared" si="2"/>
        <v>560000</v>
      </c>
      <c r="P63" s="36">
        <f t="shared" si="3"/>
        <v>400000</v>
      </c>
      <c r="Q63" s="36">
        <f t="shared" si="4"/>
        <v>0</v>
      </c>
      <c r="R63" s="37"/>
      <c r="S63" s="38"/>
    </row>
    <row r="64" spans="1:19" ht="25.5">
      <c r="A64" s="34">
        <v>58</v>
      </c>
      <c r="B64" s="35" t="s">
        <v>135</v>
      </c>
      <c r="C64" s="35" t="s">
        <v>136</v>
      </c>
      <c r="D64" s="35" t="s">
        <v>137</v>
      </c>
      <c r="E64" s="36">
        <v>700000</v>
      </c>
      <c r="F64" s="37"/>
      <c r="G64" s="37"/>
      <c r="H64" s="37"/>
      <c r="I64" s="37"/>
      <c r="J64" s="37">
        <v>700000</v>
      </c>
      <c r="K64" s="37">
        <v>489999.99999999994</v>
      </c>
      <c r="L64" s="37">
        <v>350000</v>
      </c>
      <c r="M64" s="37"/>
      <c r="N64" s="36">
        <f t="shared" si="1"/>
        <v>700000</v>
      </c>
      <c r="O64" s="36">
        <f t="shared" si="2"/>
        <v>489999.99999999994</v>
      </c>
      <c r="P64" s="36">
        <f t="shared" si="3"/>
        <v>350000</v>
      </c>
      <c r="Q64" s="36">
        <f t="shared" si="4"/>
        <v>0</v>
      </c>
      <c r="R64" s="37"/>
      <c r="S64" s="38"/>
    </row>
    <row r="65" spans="1:19" ht="15">
      <c r="A65" s="34">
        <v>59</v>
      </c>
      <c r="B65" s="35" t="s">
        <v>138</v>
      </c>
      <c r="C65" s="35" t="s">
        <v>139</v>
      </c>
      <c r="D65" s="35" t="s">
        <v>140</v>
      </c>
      <c r="E65" s="36">
        <v>700000</v>
      </c>
      <c r="F65" s="37"/>
      <c r="G65" s="37"/>
      <c r="H65" s="37"/>
      <c r="I65" s="37"/>
      <c r="J65" s="37">
        <v>700000</v>
      </c>
      <c r="K65" s="37">
        <v>489999.99999999994</v>
      </c>
      <c r="L65" s="37">
        <v>350000</v>
      </c>
      <c r="M65" s="37"/>
      <c r="N65" s="36">
        <f t="shared" si="1"/>
        <v>700000</v>
      </c>
      <c r="O65" s="36">
        <f t="shared" si="2"/>
        <v>489999.99999999994</v>
      </c>
      <c r="P65" s="36">
        <f t="shared" si="3"/>
        <v>350000</v>
      </c>
      <c r="Q65" s="36">
        <f t="shared" si="4"/>
        <v>0</v>
      </c>
      <c r="R65" s="37"/>
      <c r="S65" s="38"/>
    </row>
    <row r="66" spans="1:19" ht="25.5">
      <c r="A66" s="34">
        <v>60</v>
      </c>
      <c r="B66" s="35" t="s">
        <v>141</v>
      </c>
      <c r="C66" s="35" t="s">
        <v>142</v>
      </c>
      <c r="D66" s="35" t="s">
        <v>143</v>
      </c>
      <c r="E66" s="36">
        <v>800000</v>
      </c>
      <c r="F66" s="37"/>
      <c r="G66" s="37"/>
      <c r="H66" s="37"/>
      <c r="I66" s="37"/>
      <c r="J66" s="37">
        <v>800000</v>
      </c>
      <c r="K66" s="37">
        <v>560000</v>
      </c>
      <c r="L66" s="37">
        <v>400000</v>
      </c>
      <c r="M66" s="37"/>
      <c r="N66" s="36">
        <f t="shared" si="1"/>
        <v>800000</v>
      </c>
      <c r="O66" s="36">
        <f t="shared" si="2"/>
        <v>560000</v>
      </c>
      <c r="P66" s="36">
        <f t="shared" si="3"/>
        <v>400000</v>
      </c>
      <c r="Q66" s="36">
        <f t="shared" si="4"/>
        <v>0</v>
      </c>
      <c r="R66" s="37"/>
      <c r="S66" s="38"/>
    </row>
    <row r="67" spans="1:19" ht="15">
      <c r="A67" s="34">
        <v>61</v>
      </c>
      <c r="B67" s="35" t="s">
        <v>146</v>
      </c>
      <c r="C67" s="35" t="s">
        <v>144</v>
      </c>
      <c r="D67" s="35" t="s">
        <v>145</v>
      </c>
      <c r="E67" s="36">
        <v>800000</v>
      </c>
      <c r="F67" s="37"/>
      <c r="G67" s="37"/>
      <c r="H67" s="37"/>
      <c r="I67" s="37"/>
      <c r="J67" s="37">
        <v>800000</v>
      </c>
      <c r="K67" s="37">
        <v>560000</v>
      </c>
      <c r="L67" s="37">
        <v>400000</v>
      </c>
      <c r="M67" s="37"/>
      <c r="N67" s="36">
        <f t="shared" si="1"/>
        <v>800000</v>
      </c>
      <c r="O67" s="36">
        <f t="shared" si="2"/>
        <v>560000</v>
      </c>
      <c r="P67" s="36">
        <f t="shared" si="3"/>
        <v>400000</v>
      </c>
      <c r="Q67" s="36">
        <f t="shared" si="4"/>
        <v>0</v>
      </c>
      <c r="R67" s="37"/>
      <c r="S67" s="38"/>
    </row>
    <row r="68" spans="1:19" ht="15">
      <c r="A68" s="34">
        <v>62</v>
      </c>
      <c r="B68" s="35" t="s">
        <v>146</v>
      </c>
      <c r="C68" s="35" t="s">
        <v>147</v>
      </c>
      <c r="D68" s="35" t="s">
        <v>148</v>
      </c>
      <c r="E68" s="36">
        <v>1000000</v>
      </c>
      <c r="F68" s="37"/>
      <c r="G68" s="37"/>
      <c r="H68" s="37"/>
      <c r="I68" s="37"/>
      <c r="J68" s="37">
        <v>1000000</v>
      </c>
      <c r="K68" s="37">
        <v>700000</v>
      </c>
      <c r="L68" s="37">
        <v>500000</v>
      </c>
      <c r="M68" s="37"/>
      <c r="N68" s="36">
        <f t="shared" si="1"/>
        <v>1000000</v>
      </c>
      <c r="O68" s="36">
        <f t="shared" si="2"/>
        <v>700000</v>
      </c>
      <c r="P68" s="36">
        <f t="shared" si="3"/>
        <v>500000</v>
      </c>
      <c r="Q68" s="36">
        <f t="shared" si="4"/>
        <v>0</v>
      </c>
      <c r="R68" s="37"/>
      <c r="S68" s="38"/>
    </row>
    <row r="69" spans="1:19" ht="15">
      <c r="A69" s="34">
        <v>63</v>
      </c>
      <c r="B69" s="35" t="s">
        <v>412</v>
      </c>
      <c r="C69" s="35"/>
      <c r="D69" s="35"/>
      <c r="E69" s="36">
        <v>150000</v>
      </c>
      <c r="F69" s="37">
        <v>500000</v>
      </c>
      <c r="G69" s="37"/>
      <c r="H69" s="37"/>
      <c r="I69" s="37"/>
      <c r="J69" s="37">
        <v>250000</v>
      </c>
      <c r="K69" s="37">
        <v>175000</v>
      </c>
      <c r="L69" s="37"/>
      <c r="M69" s="37"/>
      <c r="N69" s="36">
        <f t="shared" si="1"/>
        <v>250000</v>
      </c>
      <c r="O69" s="36">
        <f t="shared" si="2"/>
        <v>175000</v>
      </c>
      <c r="P69" s="36">
        <f t="shared" si="3"/>
        <v>0</v>
      </c>
      <c r="Q69" s="36">
        <f t="shared" si="4"/>
        <v>0</v>
      </c>
      <c r="R69" s="37"/>
      <c r="S69" s="38"/>
    </row>
    <row r="70" spans="1:19" ht="25.5">
      <c r="A70" s="34">
        <v>64</v>
      </c>
      <c r="B70" s="35" t="s">
        <v>48</v>
      </c>
      <c r="C70" s="35" t="s">
        <v>149</v>
      </c>
      <c r="D70" s="35" t="s">
        <v>168</v>
      </c>
      <c r="E70" s="36">
        <v>1800000</v>
      </c>
      <c r="F70" s="37"/>
      <c r="G70" s="37"/>
      <c r="H70" s="37"/>
      <c r="I70" s="37"/>
      <c r="J70" s="37">
        <v>1800000</v>
      </c>
      <c r="K70" s="37">
        <v>1260000</v>
      </c>
      <c r="L70" s="37">
        <v>900000</v>
      </c>
      <c r="M70" s="37">
        <v>540000</v>
      </c>
      <c r="N70" s="36">
        <f t="shared" ref="N70:N130" si="5">J70</f>
        <v>1800000</v>
      </c>
      <c r="O70" s="36">
        <f t="shared" ref="O70:O130" si="6">K70</f>
        <v>1260000</v>
      </c>
      <c r="P70" s="36">
        <f t="shared" ref="P70:P130" si="7">L70</f>
        <v>900000</v>
      </c>
      <c r="Q70" s="36">
        <f t="shared" ref="Q70:Q130" si="8">M70</f>
        <v>540000</v>
      </c>
      <c r="R70" s="37"/>
      <c r="S70" s="38"/>
    </row>
    <row r="71" spans="1:19" ht="38.25">
      <c r="A71" s="34">
        <v>65</v>
      </c>
      <c r="B71" s="35"/>
      <c r="C71" s="35" t="s">
        <v>168</v>
      </c>
      <c r="D71" s="35" t="s">
        <v>151</v>
      </c>
      <c r="E71" s="36">
        <v>2400000</v>
      </c>
      <c r="F71" s="37">
        <v>1600000</v>
      </c>
      <c r="G71" s="37"/>
      <c r="H71" s="37"/>
      <c r="I71" s="37"/>
      <c r="J71" s="37">
        <v>2400000</v>
      </c>
      <c r="K71" s="37">
        <v>1680000</v>
      </c>
      <c r="L71" s="37">
        <v>1200000</v>
      </c>
      <c r="M71" s="37">
        <v>720000</v>
      </c>
      <c r="N71" s="36">
        <f t="shared" si="5"/>
        <v>2400000</v>
      </c>
      <c r="O71" s="36">
        <f t="shared" si="6"/>
        <v>1680000</v>
      </c>
      <c r="P71" s="36">
        <f t="shared" si="7"/>
        <v>1200000</v>
      </c>
      <c r="Q71" s="36">
        <f t="shared" si="8"/>
        <v>720000</v>
      </c>
      <c r="R71" s="37"/>
      <c r="S71" s="38"/>
    </row>
    <row r="72" spans="1:19" ht="25.5">
      <c r="A72" s="34">
        <v>66</v>
      </c>
      <c r="B72" s="35"/>
      <c r="C72" s="35" t="s">
        <v>151</v>
      </c>
      <c r="D72" s="35" t="s">
        <v>152</v>
      </c>
      <c r="E72" s="36">
        <v>3600000</v>
      </c>
      <c r="F72" s="37">
        <v>5000000</v>
      </c>
      <c r="G72" s="37"/>
      <c r="H72" s="37"/>
      <c r="I72" s="37"/>
      <c r="J72" s="37">
        <v>3600000</v>
      </c>
      <c r="K72" s="37">
        <v>2520000</v>
      </c>
      <c r="L72" s="37">
        <v>1800000</v>
      </c>
      <c r="M72" s="37">
        <v>1080000</v>
      </c>
      <c r="N72" s="36">
        <f t="shared" si="5"/>
        <v>3600000</v>
      </c>
      <c r="O72" s="36">
        <f t="shared" si="6"/>
        <v>2520000</v>
      </c>
      <c r="P72" s="36">
        <f t="shared" si="7"/>
        <v>1800000</v>
      </c>
      <c r="Q72" s="36">
        <f t="shared" si="8"/>
        <v>1080000</v>
      </c>
      <c r="R72" s="37"/>
      <c r="S72" s="38"/>
    </row>
    <row r="73" spans="1:19" ht="25.5">
      <c r="A73" s="34">
        <v>67</v>
      </c>
      <c r="B73" s="35"/>
      <c r="C73" s="35" t="s">
        <v>152</v>
      </c>
      <c r="D73" s="35" t="s">
        <v>153</v>
      </c>
      <c r="E73" s="36">
        <v>6600000</v>
      </c>
      <c r="F73" s="37">
        <v>5600000</v>
      </c>
      <c r="G73" s="37"/>
      <c r="H73" s="37"/>
      <c r="I73" s="37"/>
      <c r="J73" s="37">
        <v>6600000</v>
      </c>
      <c r="K73" s="37">
        <v>4620000</v>
      </c>
      <c r="L73" s="37">
        <v>3300000</v>
      </c>
      <c r="M73" s="37">
        <v>1980000</v>
      </c>
      <c r="N73" s="36">
        <f t="shared" si="5"/>
        <v>6600000</v>
      </c>
      <c r="O73" s="36">
        <f t="shared" si="6"/>
        <v>4620000</v>
      </c>
      <c r="P73" s="36">
        <f t="shared" si="7"/>
        <v>3300000</v>
      </c>
      <c r="Q73" s="36">
        <f t="shared" si="8"/>
        <v>1980000</v>
      </c>
      <c r="R73" s="37"/>
      <c r="S73" s="38"/>
    </row>
    <row r="74" spans="1:19" ht="15">
      <c r="A74" s="34">
        <v>68</v>
      </c>
      <c r="B74" s="35"/>
      <c r="C74" s="35" t="s">
        <v>153</v>
      </c>
      <c r="D74" s="35" t="s">
        <v>154</v>
      </c>
      <c r="E74" s="36">
        <v>6000000</v>
      </c>
      <c r="F74" s="37"/>
      <c r="G74" s="37"/>
      <c r="H74" s="37"/>
      <c r="I74" s="37"/>
      <c r="J74" s="37">
        <v>6000000</v>
      </c>
      <c r="K74" s="37">
        <v>4200000</v>
      </c>
      <c r="L74" s="37">
        <v>3000000</v>
      </c>
      <c r="M74" s="37">
        <v>1800000</v>
      </c>
      <c r="N74" s="36">
        <f t="shared" si="5"/>
        <v>6000000</v>
      </c>
      <c r="O74" s="36">
        <f t="shared" si="6"/>
        <v>4200000</v>
      </c>
      <c r="P74" s="36">
        <f t="shared" si="7"/>
        <v>3000000</v>
      </c>
      <c r="Q74" s="36">
        <f t="shared" si="8"/>
        <v>1800000</v>
      </c>
      <c r="R74" s="37"/>
      <c r="S74" s="38"/>
    </row>
    <row r="75" spans="1:19" ht="15">
      <c r="A75" s="34">
        <v>69</v>
      </c>
      <c r="B75" s="35" t="s">
        <v>169</v>
      </c>
      <c r="C75" s="35" t="s">
        <v>170</v>
      </c>
      <c r="D75" s="35" t="s">
        <v>171</v>
      </c>
      <c r="E75" s="36">
        <v>750000</v>
      </c>
      <c r="F75" s="37">
        <v>1060000</v>
      </c>
      <c r="G75" s="37"/>
      <c r="H75" s="37"/>
      <c r="I75" s="37"/>
      <c r="J75" s="37">
        <v>900000</v>
      </c>
      <c r="K75" s="37">
        <v>630000</v>
      </c>
      <c r="L75" s="37">
        <v>450000</v>
      </c>
      <c r="M75" s="37">
        <v>270000</v>
      </c>
      <c r="N75" s="36">
        <f t="shared" si="5"/>
        <v>900000</v>
      </c>
      <c r="O75" s="36">
        <f t="shared" si="6"/>
        <v>630000</v>
      </c>
      <c r="P75" s="36">
        <f t="shared" si="7"/>
        <v>450000</v>
      </c>
      <c r="Q75" s="36">
        <f t="shared" si="8"/>
        <v>270000</v>
      </c>
      <c r="R75" s="37"/>
      <c r="S75" s="38"/>
    </row>
    <row r="76" spans="1:19" ht="25.5">
      <c r="A76" s="34">
        <v>70</v>
      </c>
      <c r="B76" s="35"/>
      <c r="C76" s="35" t="s">
        <v>171</v>
      </c>
      <c r="D76" s="35" t="s">
        <v>172</v>
      </c>
      <c r="E76" s="36">
        <v>660000</v>
      </c>
      <c r="F76" s="37">
        <v>1100000</v>
      </c>
      <c r="G76" s="37"/>
      <c r="H76" s="37"/>
      <c r="I76" s="37"/>
      <c r="J76" s="37">
        <v>800000</v>
      </c>
      <c r="K76" s="37">
        <v>560000</v>
      </c>
      <c r="L76" s="37">
        <v>400000</v>
      </c>
      <c r="M76" s="37">
        <v>240000</v>
      </c>
      <c r="N76" s="36">
        <f t="shared" si="5"/>
        <v>800000</v>
      </c>
      <c r="O76" s="36">
        <f t="shared" si="6"/>
        <v>560000</v>
      </c>
      <c r="P76" s="36">
        <f t="shared" si="7"/>
        <v>400000</v>
      </c>
      <c r="Q76" s="36">
        <f t="shared" si="8"/>
        <v>240000</v>
      </c>
      <c r="R76" s="37"/>
      <c r="S76" s="38"/>
    </row>
    <row r="77" spans="1:19" ht="15">
      <c r="A77" s="34">
        <v>71</v>
      </c>
      <c r="B77" s="35" t="s">
        <v>173</v>
      </c>
      <c r="C77" s="35" t="s">
        <v>48</v>
      </c>
      <c r="D77" s="35" t="s">
        <v>174</v>
      </c>
      <c r="E77" s="36">
        <v>2550000</v>
      </c>
      <c r="F77" s="37">
        <v>2750000</v>
      </c>
      <c r="G77" s="37"/>
      <c r="H77" s="37"/>
      <c r="I77" s="37"/>
      <c r="J77" s="37">
        <v>2600000</v>
      </c>
      <c r="K77" s="37">
        <v>1820000</v>
      </c>
      <c r="L77" s="37">
        <v>1300000</v>
      </c>
      <c r="M77" s="37">
        <v>780000</v>
      </c>
      <c r="N77" s="36">
        <f t="shared" si="5"/>
        <v>2600000</v>
      </c>
      <c r="O77" s="36">
        <f t="shared" si="6"/>
        <v>1820000</v>
      </c>
      <c r="P77" s="36">
        <f t="shared" si="7"/>
        <v>1300000</v>
      </c>
      <c r="Q77" s="36">
        <f t="shared" si="8"/>
        <v>780000</v>
      </c>
      <c r="R77" s="37"/>
      <c r="S77" s="38"/>
    </row>
    <row r="78" spans="1:19" ht="15">
      <c r="A78" s="34">
        <v>72</v>
      </c>
      <c r="B78" s="35"/>
      <c r="C78" s="35" t="s">
        <v>174</v>
      </c>
      <c r="D78" s="35" t="s">
        <v>175</v>
      </c>
      <c r="E78" s="36">
        <v>2520000</v>
      </c>
      <c r="F78" s="37">
        <v>2830000</v>
      </c>
      <c r="G78" s="37">
        <v>1140000</v>
      </c>
      <c r="H78" s="37">
        <v>790000</v>
      </c>
      <c r="I78" s="37"/>
      <c r="J78" s="37">
        <v>2650000</v>
      </c>
      <c r="K78" s="37">
        <v>1854999.9999999998</v>
      </c>
      <c r="L78" s="37">
        <v>1325000</v>
      </c>
      <c r="M78" s="37">
        <v>795000</v>
      </c>
      <c r="N78" s="36">
        <f t="shared" si="5"/>
        <v>2650000</v>
      </c>
      <c r="O78" s="36">
        <f t="shared" si="6"/>
        <v>1854999.9999999998</v>
      </c>
      <c r="P78" s="36">
        <f t="shared" si="7"/>
        <v>1325000</v>
      </c>
      <c r="Q78" s="36">
        <f t="shared" si="8"/>
        <v>795000</v>
      </c>
      <c r="R78" s="37"/>
      <c r="S78" s="38"/>
    </row>
    <row r="79" spans="1:19" ht="25.5">
      <c r="A79" s="34">
        <v>73</v>
      </c>
      <c r="B79" s="35"/>
      <c r="C79" s="35" t="s">
        <v>175</v>
      </c>
      <c r="D79" s="35" t="s">
        <v>176</v>
      </c>
      <c r="E79" s="36">
        <v>1680000</v>
      </c>
      <c r="F79" s="37"/>
      <c r="G79" s="37">
        <v>600000</v>
      </c>
      <c r="H79" s="37"/>
      <c r="I79" s="37"/>
      <c r="J79" s="37">
        <v>1680000</v>
      </c>
      <c r="K79" s="37">
        <v>1176000</v>
      </c>
      <c r="L79" s="37">
        <v>840000</v>
      </c>
      <c r="M79" s="37">
        <v>504000</v>
      </c>
      <c r="N79" s="36">
        <f t="shared" si="5"/>
        <v>1680000</v>
      </c>
      <c r="O79" s="36">
        <f t="shared" si="6"/>
        <v>1176000</v>
      </c>
      <c r="P79" s="36">
        <f t="shared" si="7"/>
        <v>840000</v>
      </c>
      <c r="Q79" s="36">
        <f t="shared" si="8"/>
        <v>504000</v>
      </c>
      <c r="R79" s="37"/>
      <c r="S79" s="38"/>
    </row>
    <row r="80" spans="1:19" ht="25.5">
      <c r="A80" s="34">
        <v>74</v>
      </c>
      <c r="B80" s="35"/>
      <c r="C80" s="35" t="s">
        <v>176</v>
      </c>
      <c r="D80" s="35" t="s">
        <v>177</v>
      </c>
      <c r="E80" s="36">
        <v>840000</v>
      </c>
      <c r="F80" s="37">
        <v>940000</v>
      </c>
      <c r="G80" s="37">
        <v>510000</v>
      </c>
      <c r="H80" s="37">
        <v>300000</v>
      </c>
      <c r="I80" s="37"/>
      <c r="J80" s="37">
        <v>850000</v>
      </c>
      <c r="K80" s="37">
        <v>595000</v>
      </c>
      <c r="L80" s="37">
        <v>425000</v>
      </c>
      <c r="M80" s="37">
        <v>255000</v>
      </c>
      <c r="N80" s="36">
        <f t="shared" si="5"/>
        <v>850000</v>
      </c>
      <c r="O80" s="36">
        <f t="shared" si="6"/>
        <v>595000</v>
      </c>
      <c r="P80" s="36">
        <f t="shared" si="7"/>
        <v>425000</v>
      </c>
      <c r="Q80" s="36">
        <f t="shared" si="8"/>
        <v>255000</v>
      </c>
      <c r="R80" s="37"/>
      <c r="S80" s="38"/>
    </row>
    <row r="81" spans="1:19" ht="25.5">
      <c r="A81" s="34">
        <v>75</v>
      </c>
      <c r="B81" s="35"/>
      <c r="C81" s="35" t="s">
        <v>177</v>
      </c>
      <c r="D81" s="35" t="s">
        <v>88</v>
      </c>
      <c r="E81" s="36">
        <v>360000</v>
      </c>
      <c r="F81" s="37">
        <v>560000</v>
      </c>
      <c r="G81" s="37">
        <v>300000</v>
      </c>
      <c r="H81" s="37"/>
      <c r="I81" s="37"/>
      <c r="J81" s="37">
        <v>420000</v>
      </c>
      <c r="K81" s="37">
        <v>294000</v>
      </c>
      <c r="L81" s="37">
        <v>210000</v>
      </c>
      <c r="M81" s="37">
        <v>126000</v>
      </c>
      <c r="N81" s="36">
        <f t="shared" si="5"/>
        <v>420000</v>
      </c>
      <c r="O81" s="36">
        <f t="shared" si="6"/>
        <v>294000</v>
      </c>
      <c r="P81" s="36">
        <f t="shared" si="7"/>
        <v>210000</v>
      </c>
      <c r="Q81" s="36">
        <f t="shared" si="8"/>
        <v>126000</v>
      </c>
      <c r="R81" s="37"/>
      <c r="S81" s="38"/>
    </row>
    <row r="82" spans="1:19" ht="15">
      <c r="A82" s="34">
        <v>76</v>
      </c>
      <c r="B82" s="35" t="s">
        <v>178</v>
      </c>
      <c r="C82" s="35"/>
      <c r="D82" s="35"/>
      <c r="E82" s="36">
        <v>340000</v>
      </c>
      <c r="F82" s="37">
        <v>580000</v>
      </c>
      <c r="G82" s="37"/>
      <c r="H82" s="37"/>
      <c r="I82" s="37"/>
      <c r="J82" s="37">
        <v>400000</v>
      </c>
      <c r="K82" s="37">
        <v>280000</v>
      </c>
      <c r="L82" s="37"/>
      <c r="M82" s="37"/>
      <c r="N82" s="36">
        <f t="shared" si="5"/>
        <v>400000</v>
      </c>
      <c r="O82" s="36">
        <f t="shared" si="6"/>
        <v>280000</v>
      </c>
      <c r="P82" s="36">
        <f t="shared" si="7"/>
        <v>0</v>
      </c>
      <c r="Q82" s="36">
        <f t="shared" si="8"/>
        <v>0</v>
      </c>
      <c r="R82" s="37"/>
      <c r="S82" s="38"/>
    </row>
    <row r="83" spans="1:19" ht="15" customHeight="1">
      <c r="A83" s="34">
        <v>77</v>
      </c>
      <c r="B83" s="35" t="s">
        <v>179</v>
      </c>
      <c r="C83" s="35"/>
      <c r="D83" s="35"/>
      <c r="E83" s="36">
        <v>660000</v>
      </c>
      <c r="F83" s="37">
        <v>760000</v>
      </c>
      <c r="G83" s="37"/>
      <c r="H83" s="37"/>
      <c r="I83" s="37"/>
      <c r="J83" s="37">
        <v>700000</v>
      </c>
      <c r="K83" s="37">
        <v>489999.99999999994</v>
      </c>
      <c r="L83" s="37"/>
      <c r="M83" s="37"/>
      <c r="N83" s="36">
        <f t="shared" si="5"/>
        <v>700000</v>
      </c>
      <c r="O83" s="36">
        <f t="shared" si="6"/>
        <v>489999.99999999994</v>
      </c>
      <c r="P83" s="36">
        <f t="shared" si="7"/>
        <v>0</v>
      </c>
      <c r="Q83" s="36">
        <f t="shared" si="8"/>
        <v>0</v>
      </c>
      <c r="R83" s="37"/>
      <c r="S83" s="38"/>
    </row>
    <row r="84" spans="1:19" ht="15">
      <c r="A84" s="34">
        <v>78</v>
      </c>
      <c r="B84" s="35" t="s">
        <v>180</v>
      </c>
      <c r="C84" s="35"/>
      <c r="D84" s="35"/>
      <c r="E84" s="36">
        <v>260000</v>
      </c>
      <c r="F84" s="37">
        <v>400000</v>
      </c>
      <c r="G84" s="37"/>
      <c r="H84" s="37"/>
      <c r="I84" s="37"/>
      <c r="J84" s="37">
        <v>300000</v>
      </c>
      <c r="K84" s="37">
        <v>210000</v>
      </c>
      <c r="L84" s="37"/>
      <c r="M84" s="37"/>
      <c r="N84" s="36">
        <f t="shared" si="5"/>
        <v>300000</v>
      </c>
      <c r="O84" s="36">
        <f t="shared" si="6"/>
        <v>210000</v>
      </c>
      <c r="P84" s="36">
        <f t="shared" si="7"/>
        <v>0</v>
      </c>
      <c r="Q84" s="36">
        <f t="shared" si="8"/>
        <v>0</v>
      </c>
      <c r="R84" s="37"/>
      <c r="S84" s="38"/>
    </row>
    <row r="85" spans="1:19" ht="15">
      <c r="A85" s="34">
        <v>79</v>
      </c>
      <c r="B85" s="35" t="s">
        <v>412</v>
      </c>
      <c r="C85" s="35"/>
      <c r="D85" s="35"/>
      <c r="E85" s="36">
        <v>150000</v>
      </c>
      <c r="F85" s="37">
        <v>340000</v>
      </c>
      <c r="G85" s="37"/>
      <c r="H85" s="37"/>
      <c r="I85" s="37"/>
      <c r="J85" s="37">
        <v>250000</v>
      </c>
      <c r="K85" s="37">
        <v>175000</v>
      </c>
      <c r="L85" s="37"/>
      <c r="M85" s="37"/>
      <c r="N85" s="36">
        <f t="shared" si="5"/>
        <v>250000</v>
      </c>
      <c r="O85" s="36">
        <f t="shared" si="6"/>
        <v>175000</v>
      </c>
      <c r="P85" s="36">
        <f t="shared" si="7"/>
        <v>0</v>
      </c>
      <c r="Q85" s="36">
        <f t="shared" si="8"/>
        <v>0</v>
      </c>
      <c r="R85" s="37"/>
      <c r="S85" s="38"/>
    </row>
    <row r="86" spans="1:19" ht="15">
      <c r="A86" s="34">
        <v>80</v>
      </c>
      <c r="B86" s="35" t="s">
        <v>181</v>
      </c>
      <c r="C86" s="35" t="s">
        <v>182</v>
      </c>
      <c r="D86" s="35" t="s">
        <v>183</v>
      </c>
      <c r="E86" s="36">
        <v>1200000</v>
      </c>
      <c r="F86" s="37">
        <v>1580000</v>
      </c>
      <c r="G86" s="37">
        <v>1050000</v>
      </c>
      <c r="H86" s="37"/>
      <c r="I86" s="37"/>
      <c r="J86" s="37">
        <v>1350000</v>
      </c>
      <c r="K86" s="37">
        <v>944999.99999999988</v>
      </c>
      <c r="L86" s="37">
        <v>675000</v>
      </c>
      <c r="M86" s="37">
        <v>405000</v>
      </c>
      <c r="N86" s="36">
        <f t="shared" si="5"/>
        <v>1350000</v>
      </c>
      <c r="O86" s="36">
        <f t="shared" si="6"/>
        <v>944999.99999999988</v>
      </c>
      <c r="P86" s="36">
        <f t="shared" si="7"/>
        <v>675000</v>
      </c>
      <c r="Q86" s="36">
        <f t="shared" si="8"/>
        <v>405000</v>
      </c>
      <c r="R86" s="37"/>
      <c r="S86" s="38"/>
    </row>
    <row r="87" spans="1:19" ht="15">
      <c r="A87" s="34">
        <v>81</v>
      </c>
      <c r="B87" s="35"/>
      <c r="C87" s="35" t="s">
        <v>184</v>
      </c>
      <c r="D87" s="35" t="s">
        <v>185</v>
      </c>
      <c r="E87" s="36">
        <v>1250000</v>
      </c>
      <c r="F87" s="37">
        <v>1300000</v>
      </c>
      <c r="G87" s="37"/>
      <c r="H87" s="37"/>
      <c r="I87" s="37"/>
      <c r="J87" s="37">
        <v>1250000</v>
      </c>
      <c r="K87" s="37">
        <v>875000</v>
      </c>
      <c r="L87" s="37">
        <v>625000</v>
      </c>
      <c r="M87" s="37">
        <v>375000</v>
      </c>
      <c r="N87" s="36">
        <f t="shared" si="5"/>
        <v>1250000</v>
      </c>
      <c r="O87" s="36">
        <f t="shared" si="6"/>
        <v>875000</v>
      </c>
      <c r="P87" s="36">
        <f t="shared" si="7"/>
        <v>625000</v>
      </c>
      <c r="Q87" s="36">
        <f t="shared" si="8"/>
        <v>375000</v>
      </c>
      <c r="R87" s="37"/>
      <c r="S87" s="38"/>
    </row>
    <row r="88" spans="1:19" ht="25.5">
      <c r="A88" s="34">
        <v>82</v>
      </c>
      <c r="B88" s="35"/>
      <c r="C88" s="35" t="s">
        <v>185</v>
      </c>
      <c r="D88" s="35" t="s">
        <v>172</v>
      </c>
      <c r="E88" s="36">
        <v>660000</v>
      </c>
      <c r="F88" s="37">
        <v>750000</v>
      </c>
      <c r="G88" s="37"/>
      <c r="H88" s="37"/>
      <c r="I88" s="37"/>
      <c r="J88" s="37">
        <v>700000</v>
      </c>
      <c r="K88" s="37">
        <v>489999.99999999994</v>
      </c>
      <c r="L88" s="37">
        <v>350000</v>
      </c>
      <c r="M88" s="37">
        <v>210000</v>
      </c>
      <c r="N88" s="36">
        <f t="shared" si="5"/>
        <v>700000</v>
      </c>
      <c r="O88" s="36">
        <f t="shared" si="6"/>
        <v>489999.99999999994</v>
      </c>
      <c r="P88" s="36">
        <f t="shared" si="7"/>
        <v>350000</v>
      </c>
      <c r="Q88" s="36">
        <f t="shared" si="8"/>
        <v>210000</v>
      </c>
      <c r="R88" s="37"/>
      <c r="S88" s="38"/>
    </row>
    <row r="89" spans="1:19" ht="15">
      <c r="A89" s="34">
        <v>83</v>
      </c>
      <c r="B89" s="35" t="s">
        <v>185</v>
      </c>
      <c r="C89" s="35" t="s">
        <v>169</v>
      </c>
      <c r="D89" s="35" t="s">
        <v>186</v>
      </c>
      <c r="E89" s="36">
        <v>440000</v>
      </c>
      <c r="F89" s="37"/>
      <c r="G89" s="37"/>
      <c r="H89" s="37"/>
      <c r="I89" s="37"/>
      <c r="J89" s="37">
        <v>440000</v>
      </c>
      <c r="K89" s="37">
        <v>308000</v>
      </c>
      <c r="L89" s="37">
        <v>220000</v>
      </c>
      <c r="M89" s="37">
        <v>132000</v>
      </c>
      <c r="N89" s="36">
        <f t="shared" si="5"/>
        <v>440000</v>
      </c>
      <c r="O89" s="36">
        <f t="shared" si="6"/>
        <v>308000</v>
      </c>
      <c r="P89" s="36">
        <f t="shared" si="7"/>
        <v>220000</v>
      </c>
      <c r="Q89" s="36">
        <f t="shared" si="8"/>
        <v>132000</v>
      </c>
      <c r="R89" s="37"/>
      <c r="S89" s="38"/>
    </row>
    <row r="90" spans="1:19" ht="25.5">
      <c r="A90" s="34">
        <v>84</v>
      </c>
      <c r="B90" s="35"/>
      <c r="C90" s="35" t="s">
        <v>186</v>
      </c>
      <c r="D90" s="35" t="s">
        <v>187</v>
      </c>
      <c r="E90" s="36">
        <v>300000</v>
      </c>
      <c r="F90" s="37"/>
      <c r="G90" s="37"/>
      <c r="H90" s="37"/>
      <c r="I90" s="37"/>
      <c r="J90" s="37">
        <v>300000</v>
      </c>
      <c r="K90" s="37">
        <v>210000</v>
      </c>
      <c r="L90" s="37">
        <v>150000</v>
      </c>
      <c r="M90" s="37">
        <v>90000</v>
      </c>
      <c r="N90" s="36">
        <f t="shared" si="5"/>
        <v>300000</v>
      </c>
      <c r="O90" s="36">
        <f t="shared" si="6"/>
        <v>210000</v>
      </c>
      <c r="P90" s="36">
        <f t="shared" si="7"/>
        <v>150000</v>
      </c>
      <c r="Q90" s="36">
        <f t="shared" si="8"/>
        <v>90000</v>
      </c>
      <c r="R90" s="37"/>
      <c r="S90" s="38"/>
    </row>
    <row r="91" spans="1:19" ht="25.5">
      <c r="A91" s="34">
        <v>85</v>
      </c>
      <c r="B91" s="35"/>
      <c r="C91" s="35" t="s">
        <v>187</v>
      </c>
      <c r="D91" s="35" t="s">
        <v>188</v>
      </c>
      <c r="E91" s="36">
        <v>240000</v>
      </c>
      <c r="F91" s="37">
        <v>650000</v>
      </c>
      <c r="G91" s="37"/>
      <c r="H91" s="37"/>
      <c r="I91" s="37"/>
      <c r="J91" s="37">
        <v>300000</v>
      </c>
      <c r="K91" s="37">
        <v>210000</v>
      </c>
      <c r="L91" s="37">
        <v>150000</v>
      </c>
      <c r="M91" s="37">
        <v>90000</v>
      </c>
      <c r="N91" s="36">
        <f t="shared" si="5"/>
        <v>300000</v>
      </c>
      <c r="O91" s="36">
        <f t="shared" si="6"/>
        <v>210000</v>
      </c>
      <c r="P91" s="36">
        <f t="shared" si="7"/>
        <v>150000</v>
      </c>
      <c r="Q91" s="36">
        <f t="shared" si="8"/>
        <v>90000</v>
      </c>
      <c r="R91" s="37"/>
      <c r="S91" s="38"/>
    </row>
    <row r="92" spans="1:19" ht="15">
      <c r="A92" s="34">
        <v>86</v>
      </c>
      <c r="B92" s="35"/>
      <c r="C92" s="35" t="s">
        <v>188</v>
      </c>
      <c r="D92" s="35" t="s">
        <v>189</v>
      </c>
      <c r="E92" s="36">
        <v>120000</v>
      </c>
      <c r="F92" s="37">
        <v>260000</v>
      </c>
      <c r="G92" s="37"/>
      <c r="H92" s="37"/>
      <c r="I92" s="37"/>
      <c r="J92" s="37">
        <v>150000</v>
      </c>
      <c r="K92" s="37">
        <v>105000</v>
      </c>
      <c r="L92" s="37">
        <v>75000</v>
      </c>
      <c r="M92" s="37">
        <v>45000</v>
      </c>
      <c r="N92" s="36">
        <f t="shared" si="5"/>
        <v>150000</v>
      </c>
      <c r="O92" s="36">
        <f t="shared" si="6"/>
        <v>105000</v>
      </c>
      <c r="P92" s="36">
        <f t="shared" si="7"/>
        <v>75000</v>
      </c>
      <c r="Q92" s="36">
        <f t="shared" si="8"/>
        <v>45000</v>
      </c>
      <c r="R92" s="37"/>
      <c r="S92" s="38"/>
    </row>
    <row r="93" spans="1:19" ht="22.5" customHeight="1">
      <c r="A93" s="34">
        <v>87</v>
      </c>
      <c r="B93" s="35" t="s">
        <v>190</v>
      </c>
      <c r="C93" s="35" t="s">
        <v>189</v>
      </c>
      <c r="D93" s="35" t="s">
        <v>191</v>
      </c>
      <c r="E93" s="36">
        <v>240000</v>
      </c>
      <c r="F93" s="37"/>
      <c r="G93" s="37"/>
      <c r="H93" s="37"/>
      <c r="I93" s="37"/>
      <c r="J93" s="37">
        <v>240000</v>
      </c>
      <c r="K93" s="37">
        <v>168000</v>
      </c>
      <c r="L93" s="37">
        <v>120000</v>
      </c>
      <c r="M93" s="37">
        <v>72000</v>
      </c>
      <c r="N93" s="36">
        <f t="shared" si="5"/>
        <v>240000</v>
      </c>
      <c r="O93" s="36">
        <f t="shared" si="6"/>
        <v>168000</v>
      </c>
      <c r="P93" s="36">
        <f t="shared" si="7"/>
        <v>120000</v>
      </c>
      <c r="Q93" s="36">
        <f t="shared" si="8"/>
        <v>72000</v>
      </c>
      <c r="R93" s="37"/>
      <c r="S93" s="38"/>
    </row>
    <row r="94" spans="1:19" ht="15">
      <c r="A94" s="34">
        <v>88</v>
      </c>
      <c r="B94" s="35"/>
      <c r="C94" s="35" t="s">
        <v>192</v>
      </c>
      <c r="D94" s="35" t="s">
        <v>193</v>
      </c>
      <c r="E94" s="36">
        <v>250000</v>
      </c>
      <c r="F94" s="37">
        <v>220000</v>
      </c>
      <c r="G94" s="37"/>
      <c r="H94" s="37"/>
      <c r="I94" s="37"/>
      <c r="J94" s="37">
        <v>250000</v>
      </c>
      <c r="K94" s="37">
        <v>175000</v>
      </c>
      <c r="L94" s="37">
        <v>125000</v>
      </c>
      <c r="M94" s="37">
        <v>75000</v>
      </c>
      <c r="N94" s="36">
        <f t="shared" si="5"/>
        <v>250000</v>
      </c>
      <c r="O94" s="36">
        <f t="shared" si="6"/>
        <v>175000</v>
      </c>
      <c r="P94" s="36">
        <f t="shared" si="7"/>
        <v>125000</v>
      </c>
      <c r="Q94" s="36">
        <f t="shared" si="8"/>
        <v>75000</v>
      </c>
      <c r="R94" s="37"/>
      <c r="S94" s="38"/>
    </row>
    <row r="95" spans="1:19" ht="15">
      <c r="A95" s="34">
        <v>89</v>
      </c>
      <c r="B95" s="35" t="s">
        <v>194</v>
      </c>
      <c r="C95" s="35" t="s">
        <v>195</v>
      </c>
      <c r="D95" s="35" t="s">
        <v>196</v>
      </c>
      <c r="E95" s="36">
        <v>300000</v>
      </c>
      <c r="F95" s="37"/>
      <c r="G95" s="37"/>
      <c r="H95" s="37"/>
      <c r="I95" s="37"/>
      <c r="J95" s="37">
        <v>300000</v>
      </c>
      <c r="K95" s="37">
        <v>210000</v>
      </c>
      <c r="L95" s="37">
        <v>150000</v>
      </c>
      <c r="M95" s="37">
        <v>90000</v>
      </c>
      <c r="N95" s="36">
        <f t="shared" si="5"/>
        <v>300000</v>
      </c>
      <c r="O95" s="36">
        <f t="shared" si="6"/>
        <v>210000</v>
      </c>
      <c r="P95" s="36">
        <f t="shared" si="7"/>
        <v>150000</v>
      </c>
      <c r="Q95" s="36">
        <f t="shared" si="8"/>
        <v>90000</v>
      </c>
      <c r="R95" s="37"/>
      <c r="S95" s="38"/>
    </row>
    <row r="96" spans="1:19" ht="15">
      <c r="A96" s="34">
        <v>90</v>
      </c>
      <c r="B96" s="35"/>
      <c r="C96" s="35" t="s">
        <v>196</v>
      </c>
      <c r="D96" s="35" t="s">
        <v>197</v>
      </c>
      <c r="E96" s="36">
        <v>150000</v>
      </c>
      <c r="F96" s="37">
        <v>410000</v>
      </c>
      <c r="G96" s="37"/>
      <c r="H96" s="37"/>
      <c r="I96" s="37"/>
      <c r="J96" s="37">
        <v>200000</v>
      </c>
      <c r="K96" s="37">
        <v>140000</v>
      </c>
      <c r="L96" s="37">
        <v>100000</v>
      </c>
      <c r="M96" s="37">
        <v>60000</v>
      </c>
      <c r="N96" s="36">
        <f t="shared" si="5"/>
        <v>200000</v>
      </c>
      <c r="O96" s="36">
        <f t="shared" si="6"/>
        <v>140000</v>
      </c>
      <c r="P96" s="36">
        <f t="shared" si="7"/>
        <v>100000</v>
      </c>
      <c r="Q96" s="36">
        <f t="shared" si="8"/>
        <v>60000</v>
      </c>
      <c r="R96" s="37"/>
      <c r="S96" s="38"/>
    </row>
    <row r="97" spans="1:19" ht="25.5">
      <c r="A97" s="34">
        <v>91</v>
      </c>
      <c r="B97" s="35" t="s">
        <v>198</v>
      </c>
      <c r="C97" s="35" t="s">
        <v>191</v>
      </c>
      <c r="D97" s="35" t="s">
        <v>199</v>
      </c>
      <c r="E97" s="36">
        <v>150000</v>
      </c>
      <c r="F97" s="37">
        <v>630000</v>
      </c>
      <c r="G97" s="37"/>
      <c r="H97" s="37"/>
      <c r="I97" s="37"/>
      <c r="J97" s="37">
        <v>170000</v>
      </c>
      <c r="K97" s="37">
        <v>118999.99999999999</v>
      </c>
      <c r="L97" s="37">
        <v>85000</v>
      </c>
      <c r="M97" s="37"/>
      <c r="N97" s="36">
        <f t="shared" si="5"/>
        <v>170000</v>
      </c>
      <c r="O97" s="36">
        <f t="shared" si="6"/>
        <v>118999.99999999999</v>
      </c>
      <c r="P97" s="36">
        <f t="shared" si="7"/>
        <v>85000</v>
      </c>
      <c r="Q97" s="36">
        <f t="shared" si="8"/>
        <v>0</v>
      </c>
      <c r="R97" s="37"/>
      <c r="S97" s="38"/>
    </row>
    <row r="98" spans="1:19" ht="15">
      <c r="A98" s="34">
        <v>92</v>
      </c>
      <c r="B98" s="35" t="s">
        <v>200</v>
      </c>
      <c r="C98" s="35"/>
      <c r="D98" s="35"/>
      <c r="E98" s="36">
        <v>140000</v>
      </c>
      <c r="F98" s="37">
        <v>600000</v>
      </c>
      <c r="G98" s="37"/>
      <c r="H98" s="37"/>
      <c r="I98" s="37"/>
      <c r="J98" s="37">
        <v>160000</v>
      </c>
      <c r="K98" s="37">
        <v>112000</v>
      </c>
      <c r="L98" s="37"/>
      <c r="M98" s="37"/>
      <c r="N98" s="36">
        <f t="shared" si="5"/>
        <v>160000</v>
      </c>
      <c r="O98" s="36">
        <f t="shared" si="6"/>
        <v>112000</v>
      </c>
      <c r="P98" s="36">
        <f t="shared" si="7"/>
        <v>0</v>
      </c>
      <c r="Q98" s="36">
        <f t="shared" si="8"/>
        <v>0</v>
      </c>
      <c r="R98" s="37"/>
      <c r="S98" s="38"/>
    </row>
    <row r="99" spans="1:19" ht="15">
      <c r="A99" s="34">
        <v>93</v>
      </c>
      <c r="B99" s="35" t="s">
        <v>412</v>
      </c>
      <c r="C99" s="35"/>
      <c r="D99" s="35"/>
      <c r="E99" s="36">
        <v>120000</v>
      </c>
      <c r="F99" s="37">
        <v>440000</v>
      </c>
      <c r="G99" s="37"/>
      <c r="H99" s="37"/>
      <c r="I99" s="37"/>
      <c r="J99" s="37">
        <v>150000</v>
      </c>
      <c r="K99" s="37">
        <v>105000</v>
      </c>
      <c r="L99" s="37"/>
      <c r="M99" s="37"/>
      <c r="N99" s="36">
        <f t="shared" si="5"/>
        <v>150000</v>
      </c>
      <c r="O99" s="36">
        <f t="shared" si="6"/>
        <v>105000</v>
      </c>
      <c r="P99" s="36">
        <f t="shared" si="7"/>
        <v>0</v>
      </c>
      <c r="Q99" s="36">
        <f t="shared" si="8"/>
        <v>0</v>
      </c>
      <c r="R99" s="37"/>
      <c r="S99" s="38"/>
    </row>
    <row r="100" spans="1:19" ht="15">
      <c r="A100" s="34">
        <v>94</v>
      </c>
      <c r="B100" s="35" t="s">
        <v>163</v>
      </c>
      <c r="C100" s="35" t="s">
        <v>284</v>
      </c>
      <c r="D100" s="35" t="s">
        <v>201</v>
      </c>
      <c r="E100" s="36">
        <v>14000000</v>
      </c>
      <c r="F100" s="37">
        <v>10200000</v>
      </c>
      <c r="G100" s="37"/>
      <c r="H100" s="37"/>
      <c r="I100" s="37"/>
      <c r="J100" s="37">
        <v>14000000</v>
      </c>
      <c r="K100" s="37">
        <v>9800000</v>
      </c>
      <c r="L100" s="37">
        <v>7000000</v>
      </c>
      <c r="M100" s="37">
        <v>4200000</v>
      </c>
      <c r="N100" s="36">
        <f t="shared" si="5"/>
        <v>14000000</v>
      </c>
      <c r="O100" s="36">
        <f t="shared" si="6"/>
        <v>9800000</v>
      </c>
      <c r="P100" s="36">
        <f t="shared" si="7"/>
        <v>7000000</v>
      </c>
      <c r="Q100" s="36">
        <f t="shared" si="8"/>
        <v>4200000</v>
      </c>
      <c r="R100" s="37"/>
      <c r="S100" s="38"/>
    </row>
    <row r="101" spans="1:19" ht="15">
      <c r="A101" s="34">
        <v>95</v>
      </c>
      <c r="B101" s="35"/>
      <c r="C101" s="35" t="s">
        <v>201</v>
      </c>
      <c r="D101" s="35" t="s">
        <v>90</v>
      </c>
      <c r="E101" s="36">
        <v>15400000</v>
      </c>
      <c r="F101" s="37">
        <v>11760000</v>
      </c>
      <c r="G101" s="37"/>
      <c r="H101" s="37"/>
      <c r="I101" s="37"/>
      <c r="J101" s="37">
        <v>15400000</v>
      </c>
      <c r="K101" s="37">
        <v>10780000</v>
      </c>
      <c r="L101" s="37">
        <v>7700000</v>
      </c>
      <c r="M101" s="37">
        <v>4620000</v>
      </c>
      <c r="N101" s="36">
        <f t="shared" si="5"/>
        <v>15400000</v>
      </c>
      <c r="O101" s="36">
        <f t="shared" si="6"/>
        <v>10780000</v>
      </c>
      <c r="P101" s="36">
        <f t="shared" si="7"/>
        <v>7700000</v>
      </c>
      <c r="Q101" s="36">
        <f t="shared" si="8"/>
        <v>4620000</v>
      </c>
      <c r="R101" s="37"/>
      <c r="S101" s="38"/>
    </row>
    <row r="102" spans="1:19" ht="15">
      <c r="A102" s="34">
        <v>96</v>
      </c>
      <c r="B102" s="35"/>
      <c r="C102" s="35" t="s">
        <v>90</v>
      </c>
      <c r="D102" s="35" t="s">
        <v>116</v>
      </c>
      <c r="E102" s="36">
        <v>16800000</v>
      </c>
      <c r="F102" s="37"/>
      <c r="G102" s="37"/>
      <c r="H102" s="37"/>
      <c r="I102" s="37"/>
      <c r="J102" s="37">
        <v>16800000</v>
      </c>
      <c r="K102" s="37">
        <v>11760000</v>
      </c>
      <c r="L102" s="37">
        <v>8400000</v>
      </c>
      <c r="M102" s="37">
        <v>5040000</v>
      </c>
      <c r="N102" s="36">
        <f t="shared" si="5"/>
        <v>16800000</v>
      </c>
      <c r="O102" s="36">
        <f t="shared" si="6"/>
        <v>11760000</v>
      </c>
      <c r="P102" s="36">
        <f t="shared" si="7"/>
        <v>8400000</v>
      </c>
      <c r="Q102" s="36">
        <f t="shared" si="8"/>
        <v>5040000</v>
      </c>
      <c r="R102" s="37"/>
      <c r="S102" s="38"/>
    </row>
    <row r="103" spans="1:19" ht="15">
      <c r="A103" s="34">
        <v>97</v>
      </c>
      <c r="B103" s="35"/>
      <c r="C103" s="35" t="s">
        <v>116</v>
      </c>
      <c r="D103" s="35" t="s">
        <v>202</v>
      </c>
      <c r="E103" s="36">
        <v>19600000</v>
      </c>
      <c r="F103" s="37">
        <v>46600000</v>
      </c>
      <c r="G103" s="37"/>
      <c r="H103" s="37"/>
      <c r="I103" s="37"/>
      <c r="J103" s="37">
        <v>19600000</v>
      </c>
      <c r="K103" s="37">
        <v>13720000</v>
      </c>
      <c r="L103" s="37">
        <v>9800000</v>
      </c>
      <c r="M103" s="37">
        <v>5880000</v>
      </c>
      <c r="N103" s="36">
        <f t="shared" si="5"/>
        <v>19600000</v>
      </c>
      <c r="O103" s="36">
        <f t="shared" si="6"/>
        <v>13720000</v>
      </c>
      <c r="P103" s="36">
        <f t="shared" si="7"/>
        <v>9800000</v>
      </c>
      <c r="Q103" s="36">
        <f t="shared" si="8"/>
        <v>5880000</v>
      </c>
      <c r="R103" s="37"/>
      <c r="S103" s="38"/>
    </row>
    <row r="104" spans="1:19" ht="15">
      <c r="A104" s="34">
        <v>98</v>
      </c>
      <c r="B104" s="35"/>
      <c r="C104" s="35" t="s">
        <v>202</v>
      </c>
      <c r="D104" s="35" t="s">
        <v>203</v>
      </c>
      <c r="E104" s="36">
        <v>23800000</v>
      </c>
      <c r="F104" s="37"/>
      <c r="G104" s="37"/>
      <c r="H104" s="37"/>
      <c r="I104" s="37"/>
      <c r="J104" s="37">
        <v>23800000</v>
      </c>
      <c r="K104" s="37">
        <v>16659999.999999998</v>
      </c>
      <c r="L104" s="37">
        <v>11900000</v>
      </c>
      <c r="M104" s="37">
        <v>7140000</v>
      </c>
      <c r="N104" s="36">
        <f t="shared" si="5"/>
        <v>23800000</v>
      </c>
      <c r="O104" s="36">
        <f t="shared" si="6"/>
        <v>16659999.999999998</v>
      </c>
      <c r="P104" s="36">
        <f t="shared" si="7"/>
        <v>11900000</v>
      </c>
      <c r="Q104" s="36">
        <f t="shared" si="8"/>
        <v>7140000</v>
      </c>
      <c r="R104" s="37"/>
      <c r="S104" s="38"/>
    </row>
    <row r="105" spans="1:19" ht="15">
      <c r="A105" s="34">
        <v>99</v>
      </c>
      <c r="B105" s="35"/>
      <c r="C105" s="35" t="s">
        <v>203</v>
      </c>
      <c r="D105" s="35" t="s">
        <v>204</v>
      </c>
      <c r="E105" s="36">
        <v>18200000</v>
      </c>
      <c r="F105" s="37">
        <v>61000000</v>
      </c>
      <c r="G105" s="37"/>
      <c r="H105" s="37">
        <v>6800000</v>
      </c>
      <c r="I105" s="37"/>
      <c r="J105" s="37">
        <v>18200000</v>
      </c>
      <c r="K105" s="37">
        <v>12740000</v>
      </c>
      <c r="L105" s="37">
        <v>9100000</v>
      </c>
      <c r="M105" s="37">
        <v>5460000</v>
      </c>
      <c r="N105" s="36">
        <f t="shared" si="5"/>
        <v>18200000</v>
      </c>
      <c r="O105" s="36">
        <f t="shared" si="6"/>
        <v>12740000</v>
      </c>
      <c r="P105" s="36">
        <f t="shared" si="7"/>
        <v>9100000</v>
      </c>
      <c r="Q105" s="36">
        <f t="shared" si="8"/>
        <v>5460000</v>
      </c>
      <c r="R105" s="37"/>
      <c r="S105" s="38"/>
    </row>
    <row r="106" spans="1:19" ht="15">
      <c r="A106" s="34">
        <v>100</v>
      </c>
      <c r="B106" s="35"/>
      <c r="C106" s="35" t="s">
        <v>204</v>
      </c>
      <c r="D106" s="35" t="s">
        <v>205</v>
      </c>
      <c r="E106" s="36">
        <v>14000000</v>
      </c>
      <c r="F106" s="37">
        <v>10200000</v>
      </c>
      <c r="G106" s="37"/>
      <c r="H106" s="37"/>
      <c r="I106" s="37"/>
      <c r="J106" s="37">
        <v>14000000</v>
      </c>
      <c r="K106" s="37">
        <v>9800000</v>
      </c>
      <c r="L106" s="37">
        <v>7000000</v>
      </c>
      <c r="M106" s="37">
        <v>4200000</v>
      </c>
      <c r="N106" s="36">
        <f t="shared" si="5"/>
        <v>14000000</v>
      </c>
      <c r="O106" s="36">
        <f t="shared" si="6"/>
        <v>9800000</v>
      </c>
      <c r="P106" s="36">
        <f t="shared" si="7"/>
        <v>7000000</v>
      </c>
      <c r="Q106" s="36">
        <f t="shared" si="8"/>
        <v>4200000</v>
      </c>
      <c r="R106" s="37"/>
      <c r="S106" s="38"/>
    </row>
    <row r="107" spans="1:19" ht="15">
      <c r="A107" s="34">
        <v>101</v>
      </c>
      <c r="B107" s="35"/>
      <c r="C107" s="35" t="s">
        <v>205</v>
      </c>
      <c r="D107" s="35" t="s">
        <v>206</v>
      </c>
      <c r="E107" s="36">
        <v>10500000</v>
      </c>
      <c r="F107" s="37"/>
      <c r="G107" s="37"/>
      <c r="H107" s="37"/>
      <c r="I107" s="37"/>
      <c r="J107" s="37">
        <v>10500000</v>
      </c>
      <c r="K107" s="37">
        <v>7349999.9999999991</v>
      </c>
      <c r="L107" s="37">
        <v>5250000</v>
      </c>
      <c r="M107" s="37">
        <v>3150000</v>
      </c>
      <c r="N107" s="36">
        <f t="shared" si="5"/>
        <v>10500000</v>
      </c>
      <c r="O107" s="36">
        <f t="shared" si="6"/>
        <v>7349999.9999999991</v>
      </c>
      <c r="P107" s="36">
        <f t="shared" si="7"/>
        <v>5250000</v>
      </c>
      <c r="Q107" s="36">
        <f t="shared" si="8"/>
        <v>3150000</v>
      </c>
      <c r="R107" s="37"/>
      <c r="S107" s="38"/>
    </row>
    <row r="108" spans="1:19" ht="25.5">
      <c r="A108" s="34">
        <v>102</v>
      </c>
      <c r="B108" s="35"/>
      <c r="C108" s="35" t="s">
        <v>206</v>
      </c>
      <c r="D108" s="35" t="s">
        <v>207</v>
      </c>
      <c r="E108" s="36">
        <v>9800000</v>
      </c>
      <c r="F108" s="37"/>
      <c r="G108" s="37"/>
      <c r="H108" s="37"/>
      <c r="I108" s="37"/>
      <c r="J108" s="37">
        <v>9800000</v>
      </c>
      <c r="K108" s="37">
        <v>6860000</v>
      </c>
      <c r="L108" s="37">
        <v>4900000</v>
      </c>
      <c r="M108" s="37">
        <v>2940000</v>
      </c>
      <c r="N108" s="36">
        <f t="shared" si="5"/>
        <v>9800000</v>
      </c>
      <c r="O108" s="36">
        <f t="shared" si="6"/>
        <v>6860000</v>
      </c>
      <c r="P108" s="36">
        <f t="shared" si="7"/>
        <v>4900000</v>
      </c>
      <c r="Q108" s="36">
        <f t="shared" si="8"/>
        <v>2940000</v>
      </c>
      <c r="R108" s="37"/>
      <c r="S108" s="38"/>
    </row>
    <row r="109" spans="1:19" ht="25.5">
      <c r="A109" s="34">
        <v>103</v>
      </c>
      <c r="B109" s="35"/>
      <c r="C109" s="35" t="s">
        <v>207</v>
      </c>
      <c r="D109" s="35" t="s">
        <v>208</v>
      </c>
      <c r="E109" s="36">
        <v>6750000</v>
      </c>
      <c r="F109" s="37"/>
      <c r="G109" s="37"/>
      <c r="H109" s="37"/>
      <c r="I109" s="37"/>
      <c r="J109" s="37">
        <v>6750000</v>
      </c>
      <c r="K109" s="37">
        <v>4725000</v>
      </c>
      <c r="L109" s="37">
        <v>3375000</v>
      </c>
      <c r="M109" s="37">
        <v>2025000</v>
      </c>
      <c r="N109" s="36">
        <f t="shared" si="5"/>
        <v>6750000</v>
      </c>
      <c r="O109" s="36">
        <f t="shared" si="6"/>
        <v>4725000</v>
      </c>
      <c r="P109" s="36">
        <f t="shared" si="7"/>
        <v>3375000</v>
      </c>
      <c r="Q109" s="36">
        <f t="shared" si="8"/>
        <v>2025000</v>
      </c>
      <c r="R109" s="37"/>
      <c r="S109" s="38"/>
    </row>
    <row r="110" spans="1:19" ht="15">
      <c r="A110" s="34">
        <v>104</v>
      </c>
      <c r="B110" s="35" t="s">
        <v>115</v>
      </c>
      <c r="C110" s="35" t="s">
        <v>163</v>
      </c>
      <c r="D110" s="35" t="s">
        <v>209</v>
      </c>
      <c r="E110" s="36">
        <v>11500000</v>
      </c>
      <c r="F110" s="37"/>
      <c r="G110" s="37"/>
      <c r="H110" s="37"/>
      <c r="I110" s="37"/>
      <c r="J110" s="37">
        <v>11500000</v>
      </c>
      <c r="K110" s="37">
        <v>8049999.9999999991</v>
      </c>
      <c r="L110" s="37">
        <v>5750000</v>
      </c>
      <c r="M110" s="37"/>
      <c r="N110" s="36">
        <f t="shared" si="5"/>
        <v>11500000</v>
      </c>
      <c r="O110" s="36">
        <f t="shared" si="6"/>
        <v>8049999.9999999991</v>
      </c>
      <c r="P110" s="36">
        <f t="shared" si="7"/>
        <v>5750000</v>
      </c>
      <c r="Q110" s="36">
        <f t="shared" si="8"/>
        <v>0</v>
      </c>
      <c r="R110" s="37"/>
      <c r="S110" s="38"/>
    </row>
    <row r="111" spans="1:19" ht="25.5">
      <c r="A111" s="34">
        <v>105</v>
      </c>
      <c r="B111" s="35"/>
      <c r="C111" s="35" t="s">
        <v>209</v>
      </c>
      <c r="D111" s="35" t="s">
        <v>210</v>
      </c>
      <c r="E111" s="36">
        <v>9750000</v>
      </c>
      <c r="F111" s="37"/>
      <c r="G111" s="37"/>
      <c r="H111" s="37"/>
      <c r="I111" s="37"/>
      <c r="J111" s="37">
        <v>9750000</v>
      </c>
      <c r="K111" s="37">
        <v>6825000</v>
      </c>
      <c r="L111" s="37">
        <v>4875000</v>
      </c>
      <c r="M111" s="37"/>
      <c r="N111" s="36">
        <f t="shared" si="5"/>
        <v>9750000</v>
      </c>
      <c r="O111" s="36">
        <f t="shared" si="6"/>
        <v>6825000</v>
      </c>
      <c r="P111" s="36">
        <f t="shared" si="7"/>
        <v>4875000</v>
      </c>
      <c r="Q111" s="36">
        <f t="shared" si="8"/>
        <v>0</v>
      </c>
      <c r="R111" s="37"/>
      <c r="S111" s="38"/>
    </row>
    <row r="112" spans="1:19" ht="25.5">
      <c r="A112" s="34">
        <v>106</v>
      </c>
      <c r="B112" s="35"/>
      <c r="C112" s="35" t="s">
        <v>210</v>
      </c>
      <c r="D112" s="35" t="s">
        <v>76</v>
      </c>
      <c r="E112" s="36">
        <v>7450000</v>
      </c>
      <c r="F112" s="37">
        <v>8200000</v>
      </c>
      <c r="G112" s="37"/>
      <c r="H112" s="37"/>
      <c r="I112" s="37"/>
      <c r="J112" s="37">
        <v>7600000</v>
      </c>
      <c r="K112" s="37">
        <v>5320000</v>
      </c>
      <c r="L112" s="37">
        <v>3800000</v>
      </c>
      <c r="M112" s="37"/>
      <c r="N112" s="36">
        <f t="shared" si="5"/>
        <v>7600000</v>
      </c>
      <c r="O112" s="36">
        <f t="shared" si="6"/>
        <v>5320000</v>
      </c>
      <c r="P112" s="36">
        <f t="shared" si="7"/>
        <v>3800000</v>
      </c>
      <c r="Q112" s="36">
        <f t="shared" si="8"/>
        <v>0</v>
      </c>
      <c r="R112" s="37"/>
      <c r="S112" s="38"/>
    </row>
    <row r="113" spans="1:19" ht="15">
      <c r="A113" s="34">
        <v>107</v>
      </c>
      <c r="B113" s="35" t="s">
        <v>202</v>
      </c>
      <c r="C113" s="35" t="s">
        <v>163</v>
      </c>
      <c r="D113" s="35" t="s">
        <v>211</v>
      </c>
      <c r="E113" s="36">
        <v>14850000</v>
      </c>
      <c r="F113" s="37"/>
      <c r="G113" s="37"/>
      <c r="H113" s="37"/>
      <c r="I113" s="37"/>
      <c r="J113" s="37">
        <v>14850000</v>
      </c>
      <c r="K113" s="37">
        <v>10395000</v>
      </c>
      <c r="L113" s="37">
        <v>7425000</v>
      </c>
      <c r="M113" s="37"/>
      <c r="N113" s="36">
        <f t="shared" si="5"/>
        <v>14850000</v>
      </c>
      <c r="O113" s="36">
        <f t="shared" si="6"/>
        <v>10395000</v>
      </c>
      <c r="P113" s="36">
        <f t="shared" si="7"/>
        <v>7425000</v>
      </c>
      <c r="Q113" s="36">
        <f t="shared" si="8"/>
        <v>0</v>
      </c>
      <c r="R113" s="37"/>
      <c r="S113" s="38"/>
    </row>
    <row r="114" spans="1:19" ht="15">
      <c r="A114" s="34">
        <v>108</v>
      </c>
      <c r="B114" s="35" t="s">
        <v>211</v>
      </c>
      <c r="C114" s="35" t="s">
        <v>201</v>
      </c>
      <c r="D114" s="35" t="s">
        <v>202</v>
      </c>
      <c r="E114" s="36">
        <v>5400000</v>
      </c>
      <c r="F114" s="37">
        <v>4100000</v>
      </c>
      <c r="G114" s="37"/>
      <c r="H114" s="37"/>
      <c r="I114" s="37"/>
      <c r="J114" s="37">
        <v>5400000</v>
      </c>
      <c r="K114" s="37">
        <v>3779999.9999999995</v>
      </c>
      <c r="L114" s="37">
        <v>2700000</v>
      </c>
      <c r="M114" s="37"/>
      <c r="N114" s="36">
        <f t="shared" si="5"/>
        <v>5400000</v>
      </c>
      <c r="O114" s="36">
        <f t="shared" si="6"/>
        <v>3779999.9999999995</v>
      </c>
      <c r="P114" s="36">
        <f t="shared" si="7"/>
        <v>2700000</v>
      </c>
      <c r="Q114" s="36">
        <f t="shared" si="8"/>
        <v>0</v>
      </c>
      <c r="R114" s="37"/>
      <c r="S114" s="38"/>
    </row>
    <row r="115" spans="1:19" ht="15">
      <c r="A115" s="34">
        <v>109</v>
      </c>
      <c r="B115" s="35"/>
      <c r="C115" s="35" t="s">
        <v>202</v>
      </c>
      <c r="D115" s="35" t="s">
        <v>212</v>
      </c>
      <c r="E115" s="36">
        <v>10800000</v>
      </c>
      <c r="F115" s="37"/>
      <c r="G115" s="37"/>
      <c r="H115" s="37"/>
      <c r="I115" s="37"/>
      <c r="J115" s="37">
        <v>10800000</v>
      </c>
      <c r="K115" s="37">
        <v>7559999.9999999991</v>
      </c>
      <c r="L115" s="37">
        <v>5400000</v>
      </c>
      <c r="M115" s="37"/>
      <c r="N115" s="36">
        <f t="shared" si="5"/>
        <v>10800000</v>
      </c>
      <c r="O115" s="36">
        <f t="shared" si="6"/>
        <v>7559999.9999999991</v>
      </c>
      <c r="P115" s="36">
        <f t="shared" si="7"/>
        <v>5400000</v>
      </c>
      <c r="Q115" s="36">
        <f t="shared" si="8"/>
        <v>0</v>
      </c>
      <c r="R115" s="37"/>
      <c r="S115" s="38"/>
    </row>
    <row r="116" spans="1:19" ht="15">
      <c r="A116" s="34">
        <v>110</v>
      </c>
      <c r="B116" s="35"/>
      <c r="C116" s="35" t="s">
        <v>212</v>
      </c>
      <c r="D116" s="35" t="s">
        <v>213</v>
      </c>
      <c r="E116" s="36">
        <v>6750000</v>
      </c>
      <c r="F116" s="37"/>
      <c r="G116" s="37"/>
      <c r="H116" s="37"/>
      <c r="I116" s="37"/>
      <c r="J116" s="37">
        <v>6750000</v>
      </c>
      <c r="K116" s="37">
        <v>4725000</v>
      </c>
      <c r="L116" s="37">
        <v>3375000</v>
      </c>
      <c r="M116" s="37"/>
      <c r="N116" s="36">
        <f t="shared" si="5"/>
        <v>6750000</v>
      </c>
      <c r="O116" s="36">
        <f t="shared" si="6"/>
        <v>4725000</v>
      </c>
      <c r="P116" s="36">
        <f t="shared" si="7"/>
        <v>3375000</v>
      </c>
      <c r="Q116" s="36">
        <f t="shared" si="8"/>
        <v>0</v>
      </c>
      <c r="R116" s="37"/>
      <c r="S116" s="38"/>
    </row>
    <row r="117" spans="1:19" ht="15">
      <c r="A117" s="34">
        <v>111</v>
      </c>
      <c r="B117" s="35" t="s">
        <v>212</v>
      </c>
      <c r="C117" s="35" t="s">
        <v>48</v>
      </c>
      <c r="D117" s="35" t="s">
        <v>211</v>
      </c>
      <c r="E117" s="36">
        <v>14850000</v>
      </c>
      <c r="F117" s="37"/>
      <c r="G117" s="37"/>
      <c r="H117" s="37"/>
      <c r="I117" s="37"/>
      <c r="J117" s="37">
        <v>14850000</v>
      </c>
      <c r="K117" s="37">
        <v>10395000</v>
      </c>
      <c r="L117" s="37">
        <v>7425000</v>
      </c>
      <c r="M117" s="37"/>
      <c r="N117" s="36">
        <f t="shared" si="5"/>
        <v>14850000</v>
      </c>
      <c r="O117" s="36">
        <f t="shared" si="6"/>
        <v>10395000</v>
      </c>
      <c r="P117" s="36">
        <f t="shared" si="7"/>
        <v>7425000</v>
      </c>
      <c r="Q117" s="36">
        <f t="shared" si="8"/>
        <v>0</v>
      </c>
      <c r="R117" s="37"/>
      <c r="S117" s="38"/>
    </row>
    <row r="118" spans="1:19" ht="15">
      <c r="A118" s="34">
        <v>112</v>
      </c>
      <c r="B118" s="35" t="s">
        <v>213</v>
      </c>
      <c r="C118" s="35" t="s">
        <v>211</v>
      </c>
      <c r="D118" s="35" t="s">
        <v>214</v>
      </c>
      <c r="E118" s="36">
        <v>2700000</v>
      </c>
      <c r="F118" s="37">
        <v>3900000</v>
      </c>
      <c r="G118" s="37">
        <v>2200000</v>
      </c>
      <c r="H118" s="37"/>
      <c r="I118" s="37"/>
      <c r="J118" s="37">
        <v>3000000</v>
      </c>
      <c r="K118" s="37">
        <v>2100000</v>
      </c>
      <c r="L118" s="37">
        <v>1500000</v>
      </c>
      <c r="M118" s="37"/>
      <c r="N118" s="36">
        <f t="shared" si="5"/>
        <v>3000000</v>
      </c>
      <c r="O118" s="36">
        <f t="shared" si="6"/>
        <v>2100000</v>
      </c>
      <c r="P118" s="36">
        <f t="shared" si="7"/>
        <v>1500000</v>
      </c>
      <c r="Q118" s="36">
        <f t="shared" si="8"/>
        <v>0</v>
      </c>
      <c r="R118" s="37"/>
      <c r="S118" s="38"/>
    </row>
    <row r="119" spans="1:19" ht="15">
      <c r="A119" s="34">
        <v>113</v>
      </c>
      <c r="B119" s="35"/>
      <c r="C119" s="35" t="s">
        <v>214</v>
      </c>
      <c r="D119" s="35" t="s">
        <v>215</v>
      </c>
      <c r="E119" s="36">
        <v>1650000</v>
      </c>
      <c r="F119" s="37">
        <v>1900000</v>
      </c>
      <c r="G119" s="37"/>
      <c r="H119" s="37"/>
      <c r="I119" s="37"/>
      <c r="J119" s="37">
        <v>1700000</v>
      </c>
      <c r="K119" s="37">
        <v>1190000</v>
      </c>
      <c r="L119" s="37">
        <v>850000</v>
      </c>
      <c r="M119" s="37"/>
      <c r="N119" s="36">
        <f t="shared" si="5"/>
        <v>1700000</v>
      </c>
      <c r="O119" s="36">
        <f t="shared" si="6"/>
        <v>1190000</v>
      </c>
      <c r="P119" s="36">
        <f t="shared" si="7"/>
        <v>850000</v>
      </c>
      <c r="Q119" s="36">
        <f t="shared" si="8"/>
        <v>0</v>
      </c>
      <c r="R119" s="37"/>
      <c r="S119" s="38"/>
    </row>
    <row r="120" spans="1:19" ht="15">
      <c r="A120" s="34">
        <v>114</v>
      </c>
      <c r="B120" s="35"/>
      <c r="C120" s="35" t="s">
        <v>215</v>
      </c>
      <c r="D120" s="35" t="s">
        <v>88</v>
      </c>
      <c r="E120" s="36">
        <v>1350000</v>
      </c>
      <c r="F120" s="37">
        <v>1285000</v>
      </c>
      <c r="G120" s="37"/>
      <c r="H120" s="37"/>
      <c r="I120" s="37"/>
      <c r="J120" s="37">
        <v>1350000</v>
      </c>
      <c r="K120" s="37">
        <v>944999.99999999988</v>
      </c>
      <c r="L120" s="37">
        <v>675000</v>
      </c>
      <c r="M120" s="37"/>
      <c r="N120" s="36">
        <f t="shared" si="5"/>
        <v>1350000</v>
      </c>
      <c r="O120" s="36">
        <f t="shared" si="6"/>
        <v>944999.99999999988</v>
      </c>
      <c r="P120" s="36">
        <f t="shared" si="7"/>
        <v>675000</v>
      </c>
      <c r="Q120" s="36">
        <f t="shared" si="8"/>
        <v>0</v>
      </c>
      <c r="R120" s="37"/>
      <c r="S120" s="38"/>
    </row>
    <row r="121" spans="1:19" ht="15">
      <c r="A121" s="34">
        <v>115</v>
      </c>
      <c r="B121" s="35" t="s">
        <v>216</v>
      </c>
      <c r="C121" s="35" t="s">
        <v>163</v>
      </c>
      <c r="D121" s="35" t="s">
        <v>211</v>
      </c>
      <c r="E121" s="36">
        <v>5400000</v>
      </c>
      <c r="F121" s="37"/>
      <c r="G121" s="37"/>
      <c r="H121" s="37"/>
      <c r="I121" s="37"/>
      <c r="J121" s="37">
        <v>5400000</v>
      </c>
      <c r="K121" s="37">
        <v>3779999.9999999995</v>
      </c>
      <c r="L121" s="37">
        <v>2700000</v>
      </c>
      <c r="M121" s="37"/>
      <c r="N121" s="36">
        <f t="shared" si="5"/>
        <v>5400000</v>
      </c>
      <c r="O121" s="36">
        <f t="shared" si="6"/>
        <v>3779999.9999999995</v>
      </c>
      <c r="P121" s="36">
        <f t="shared" si="7"/>
        <v>2700000</v>
      </c>
      <c r="Q121" s="36">
        <f t="shared" si="8"/>
        <v>0</v>
      </c>
      <c r="R121" s="37"/>
      <c r="S121" s="38"/>
    </row>
    <row r="122" spans="1:19" ht="15">
      <c r="A122" s="34">
        <v>116</v>
      </c>
      <c r="B122" s="35" t="s">
        <v>201</v>
      </c>
      <c r="C122" s="35" t="s">
        <v>163</v>
      </c>
      <c r="D122" s="35" t="s">
        <v>211</v>
      </c>
      <c r="E122" s="36">
        <v>4750000</v>
      </c>
      <c r="F122" s="37"/>
      <c r="G122" s="37"/>
      <c r="H122" s="37"/>
      <c r="I122" s="37"/>
      <c r="J122" s="37">
        <v>4750000</v>
      </c>
      <c r="K122" s="37">
        <v>3325000</v>
      </c>
      <c r="L122" s="37">
        <v>2375000</v>
      </c>
      <c r="M122" s="37"/>
      <c r="N122" s="36">
        <f t="shared" si="5"/>
        <v>4750000</v>
      </c>
      <c r="O122" s="36">
        <f t="shared" si="6"/>
        <v>3325000</v>
      </c>
      <c r="P122" s="36">
        <f t="shared" si="7"/>
        <v>2375000</v>
      </c>
      <c r="Q122" s="36">
        <f t="shared" si="8"/>
        <v>0</v>
      </c>
      <c r="R122" s="37"/>
      <c r="S122" s="38"/>
    </row>
    <row r="123" spans="1:19" ht="15">
      <c r="A123" s="34">
        <v>117</v>
      </c>
      <c r="B123" s="35"/>
      <c r="C123" s="35" t="s">
        <v>211</v>
      </c>
      <c r="D123" s="35" t="s">
        <v>214</v>
      </c>
      <c r="E123" s="36">
        <v>2450000</v>
      </c>
      <c r="F123" s="37"/>
      <c r="G123" s="37"/>
      <c r="H123" s="37"/>
      <c r="I123" s="37"/>
      <c r="J123" s="37">
        <v>2450000</v>
      </c>
      <c r="K123" s="37">
        <v>1715000</v>
      </c>
      <c r="L123" s="37">
        <v>1225000</v>
      </c>
      <c r="M123" s="37"/>
      <c r="N123" s="36">
        <f t="shared" si="5"/>
        <v>2450000</v>
      </c>
      <c r="O123" s="36">
        <f t="shared" si="6"/>
        <v>1715000</v>
      </c>
      <c r="P123" s="36">
        <f t="shared" si="7"/>
        <v>1225000</v>
      </c>
      <c r="Q123" s="36">
        <f t="shared" si="8"/>
        <v>0</v>
      </c>
      <c r="R123" s="37"/>
      <c r="S123" s="38"/>
    </row>
    <row r="124" spans="1:19" ht="15">
      <c r="A124" s="34">
        <v>118</v>
      </c>
      <c r="B124" s="35" t="s">
        <v>205</v>
      </c>
      <c r="C124" s="35" t="s">
        <v>163</v>
      </c>
      <c r="D124" s="35" t="s">
        <v>214</v>
      </c>
      <c r="E124" s="36">
        <v>8100000</v>
      </c>
      <c r="F124" s="37"/>
      <c r="G124" s="37"/>
      <c r="H124" s="37"/>
      <c r="I124" s="37"/>
      <c r="J124" s="37">
        <v>8100000</v>
      </c>
      <c r="K124" s="37">
        <v>5670000</v>
      </c>
      <c r="L124" s="37">
        <v>4050000</v>
      </c>
      <c r="M124" s="37"/>
      <c r="N124" s="36">
        <f t="shared" si="5"/>
        <v>8100000</v>
      </c>
      <c r="O124" s="36">
        <f t="shared" si="6"/>
        <v>5670000</v>
      </c>
      <c r="P124" s="36">
        <f t="shared" si="7"/>
        <v>4050000</v>
      </c>
      <c r="Q124" s="36">
        <f t="shared" si="8"/>
        <v>0</v>
      </c>
      <c r="R124" s="37"/>
      <c r="S124" s="38"/>
    </row>
    <row r="125" spans="1:19" ht="15">
      <c r="A125" s="34">
        <v>119</v>
      </c>
      <c r="B125" s="35"/>
      <c r="C125" s="35" t="s">
        <v>214</v>
      </c>
      <c r="D125" s="35" t="s">
        <v>217</v>
      </c>
      <c r="E125" s="36">
        <v>6100000</v>
      </c>
      <c r="F125" s="37"/>
      <c r="G125" s="37"/>
      <c r="H125" s="37"/>
      <c r="I125" s="37"/>
      <c r="J125" s="37">
        <v>6100000</v>
      </c>
      <c r="K125" s="37">
        <v>4270000</v>
      </c>
      <c r="L125" s="37">
        <v>3050000</v>
      </c>
      <c r="M125" s="37"/>
      <c r="N125" s="36">
        <f t="shared" si="5"/>
        <v>6100000</v>
      </c>
      <c r="O125" s="36">
        <f t="shared" si="6"/>
        <v>4270000</v>
      </c>
      <c r="P125" s="36">
        <f t="shared" si="7"/>
        <v>3050000</v>
      </c>
      <c r="Q125" s="36">
        <f t="shared" si="8"/>
        <v>0</v>
      </c>
      <c r="R125" s="37"/>
      <c r="S125" s="38"/>
    </row>
    <row r="126" spans="1:19" ht="15">
      <c r="A126" s="34">
        <v>120</v>
      </c>
      <c r="B126" s="35"/>
      <c r="C126" s="35" t="s">
        <v>217</v>
      </c>
      <c r="D126" s="35" t="s">
        <v>218</v>
      </c>
      <c r="E126" s="36">
        <v>3400000</v>
      </c>
      <c r="F126" s="37">
        <v>5400000</v>
      </c>
      <c r="G126" s="37">
        <v>1100000</v>
      </c>
      <c r="H126" s="37"/>
      <c r="I126" s="37"/>
      <c r="J126" s="37">
        <v>3500000</v>
      </c>
      <c r="K126" s="37">
        <v>2450000</v>
      </c>
      <c r="L126" s="37">
        <v>1750000</v>
      </c>
      <c r="M126" s="37"/>
      <c r="N126" s="36">
        <f t="shared" si="5"/>
        <v>3500000</v>
      </c>
      <c r="O126" s="36">
        <f t="shared" si="6"/>
        <v>2450000</v>
      </c>
      <c r="P126" s="36">
        <f t="shared" si="7"/>
        <v>1750000</v>
      </c>
      <c r="Q126" s="36">
        <f t="shared" si="8"/>
        <v>0</v>
      </c>
      <c r="R126" s="37"/>
      <c r="S126" s="38"/>
    </row>
    <row r="127" spans="1:19" ht="15">
      <c r="A127" s="34">
        <v>121</v>
      </c>
      <c r="B127" s="35"/>
      <c r="C127" s="35" t="s">
        <v>218</v>
      </c>
      <c r="D127" s="35" t="s">
        <v>219</v>
      </c>
      <c r="E127" s="36">
        <v>1350000</v>
      </c>
      <c r="F127" s="37">
        <v>20500000</v>
      </c>
      <c r="G127" s="37"/>
      <c r="H127" s="37"/>
      <c r="I127" s="37"/>
      <c r="J127" s="37">
        <v>1350000</v>
      </c>
      <c r="K127" s="37">
        <v>944999.99999999988</v>
      </c>
      <c r="L127" s="37">
        <v>675000</v>
      </c>
      <c r="M127" s="37"/>
      <c r="N127" s="36">
        <f t="shared" si="5"/>
        <v>1350000</v>
      </c>
      <c r="O127" s="36">
        <f t="shared" si="6"/>
        <v>944999.99999999988</v>
      </c>
      <c r="P127" s="36">
        <f t="shared" si="7"/>
        <v>675000</v>
      </c>
      <c r="Q127" s="36">
        <f t="shared" si="8"/>
        <v>0</v>
      </c>
      <c r="R127" s="37"/>
      <c r="S127" s="38"/>
    </row>
    <row r="128" spans="1:19" ht="25.5">
      <c r="A128" s="34">
        <v>122</v>
      </c>
      <c r="B128" s="35"/>
      <c r="C128" s="35" t="s">
        <v>219</v>
      </c>
      <c r="D128" s="35" t="s">
        <v>220</v>
      </c>
      <c r="E128" s="36">
        <v>1100000</v>
      </c>
      <c r="F128" s="37">
        <v>2200000</v>
      </c>
      <c r="G128" s="37">
        <v>650000</v>
      </c>
      <c r="H128" s="37"/>
      <c r="I128" s="37"/>
      <c r="J128" s="37">
        <v>1300000</v>
      </c>
      <c r="K128" s="37">
        <v>910000</v>
      </c>
      <c r="L128" s="37">
        <v>650000</v>
      </c>
      <c r="M128" s="37"/>
      <c r="N128" s="36">
        <f t="shared" si="5"/>
        <v>1300000</v>
      </c>
      <c r="O128" s="36">
        <f t="shared" si="6"/>
        <v>910000</v>
      </c>
      <c r="P128" s="36">
        <f t="shared" si="7"/>
        <v>650000</v>
      </c>
      <c r="Q128" s="36">
        <f t="shared" si="8"/>
        <v>0</v>
      </c>
      <c r="R128" s="37"/>
      <c r="S128" s="38"/>
    </row>
    <row r="129" spans="1:19" ht="38.25">
      <c r="A129" s="34">
        <v>123</v>
      </c>
      <c r="B129" s="35"/>
      <c r="C129" s="35" t="s">
        <v>220</v>
      </c>
      <c r="D129" s="35" t="s">
        <v>88</v>
      </c>
      <c r="E129" s="36">
        <v>1500000</v>
      </c>
      <c r="F129" s="37">
        <v>1750000</v>
      </c>
      <c r="G129" s="37"/>
      <c r="H129" s="37"/>
      <c r="I129" s="37"/>
      <c r="J129" s="37">
        <v>1600000</v>
      </c>
      <c r="K129" s="37">
        <v>1120000</v>
      </c>
      <c r="L129" s="37">
        <v>800000</v>
      </c>
      <c r="M129" s="37"/>
      <c r="N129" s="36">
        <f t="shared" si="5"/>
        <v>1600000</v>
      </c>
      <c r="O129" s="36">
        <f t="shared" si="6"/>
        <v>1120000</v>
      </c>
      <c r="P129" s="36">
        <f t="shared" si="7"/>
        <v>800000</v>
      </c>
      <c r="Q129" s="36">
        <f t="shared" si="8"/>
        <v>0</v>
      </c>
      <c r="R129" s="37"/>
      <c r="S129" s="38"/>
    </row>
    <row r="130" spans="1:19" ht="15">
      <c r="A130" s="34">
        <v>124</v>
      </c>
      <c r="B130" s="35" t="s">
        <v>116</v>
      </c>
      <c r="C130" s="35" t="s">
        <v>163</v>
      </c>
      <c r="D130" s="35" t="s">
        <v>221</v>
      </c>
      <c r="E130" s="36">
        <v>10800000</v>
      </c>
      <c r="F130" s="37"/>
      <c r="G130" s="37"/>
      <c r="H130" s="37"/>
      <c r="I130" s="37"/>
      <c r="J130" s="37">
        <v>10800000</v>
      </c>
      <c r="K130" s="37">
        <v>7559999.9999999991</v>
      </c>
      <c r="L130" s="37">
        <v>5400000</v>
      </c>
      <c r="M130" s="37"/>
      <c r="N130" s="36">
        <f t="shared" si="5"/>
        <v>10800000</v>
      </c>
      <c r="O130" s="36">
        <f t="shared" si="6"/>
        <v>7559999.9999999991</v>
      </c>
      <c r="P130" s="36">
        <f t="shared" si="7"/>
        <v>5400000</v>
      </c>
      <c r="Q130" s="36">
        <f t="shared" si="8"/>
        <v>0</v>
      </c>
      <c r="R130" s="37"/>
      <c r="S130" s="38"/>
    </row>
    <row r="131" spans="1:19" ht="15">
      <c r="A131" s="34">
        <v>125</v>
      </c>
      <c r="B131" s="35"/>
      <c r="C131" s="35" t="s">
        <v>221</v>
      </c>
      <c r="D131" s="35" t="s">
        <v>112</v>
      </c>
      <c r="E131" s="36">
        <v>5400000</v>
      </c>
      <c r="F131" s="37">
        <v>5600000</v>
      </c>
      <c r="G131" s="37">
        <v>2260000</v>
      </c>
      <c r="H131" s="37"/>
      <c r="I131" s="37"/>
      <c r="J131" s="37">
        <v>5500000</v>
      </c>
      <c r="K131" s="37">
        <v>3849999.9999999995</v>
      </c>
      <c r="L131" s="37">
        <v>2750000</v>
      </c>
      <c r="M131" s="37"/>
      <c r="N131" s="36">
        <f t="shared" ref="N131:N194" si="9">J131</f>
        <v>5500000</v>
      </c>
      <c r="O131" s="36">
        <f t="shared" ref="O131:O194" si="10">K131</f>
        <v>3849999.9999999995</v>
      </c>
      <c r="P131" s="36">
        <f t="shared" ref="P131:P194" si="11">L131</f>
        <v>2750000</v>
      </c>
      <c r="Q131" s="36">
        <f t="shared" ref="Q131:Q194" si="12">M131</f>
        <v>0</v>
      </c>
      <c r="R131" s="37"/>
      <c r="S131" s="38"/>
    </row>
    <row r="132" spans="1:19" ht="15">
      <c r="A132" s="34">
        <v>126</v>
      </c>
      <c r="B132" s="35" t="s">
        <v>209</v>
      </c>
      <c r="C132" s="35" t="s">
        <v>116</v>
      </c>
      <c r="D132" s="35" t="s">
        <v>115</v>
      </c>
      <c r="E132" s="36">
        <v>3400000</v>
      </c>
      <c r="F132" s="37"/>
      <c r="G132" s="37"/>
      <c r="H132" s="37"/>
      <c r="I132" s="37"/>
      <c r="J132" s="37">
        <v>3400000</v>
      </c>
      <c r="K132" s="37">
        <v>2380000</v>
      </c>
      <c r="L132" s="37">
        <v>1700000</v>
      </c>
      <c r="M132" s="37"/>
      <c r="N132" s="36">
        <f t="shared" si="9"/>
        <v>3400000</v>
      </c>
      <c r="O132" s="36">
        <f t="shared" si="10"/>
        <v>2380000</v>
      </c>
      <c r="P132" s="36">
        <f t="shared" si="11"/>
        <v>1700000</v>
      </c>
      <c r="Q132" s="36">
        <f t="shared" si="12"/>
        <v>0</v>
      </c>
      <c r="R132" s="37"/>
      <c r="S132" s="38"/>
    </row>
    <row r="133" spans="1:19" ht="15">
      <c r="A133" s="34">
        <v>127</v>
      </c>
      <c r="B133" s="35" t="s">
        <v>222</v>
      </c>
      <c r="C133" s="35" t="s">
        <v>209</v>
      </c>
      <c r="D133" s="35" t="s">
        <v>223</v>
      </c>
      <c r="E133" s="36">
        <v>2700000</v>
      </c>
      <c r="F133" s="37"/>
      <c r="G133" s="37"/>
      <c r="H133" s="37"/>
      <c r="I133" s="37"/>
      <c r="J133" s="37">
        <v>2700000</v>
      </c>
      <c r="K133" s="37">
        <v>1889999.9999999998</v>
      </c>
      <c r="L133" s="37">
        <v>1350000</v>
      </c>
      <c r="M133" s="37"/>
      <c r="N133" s="36">
        <f t="shared" si="9"/>
        <v>2700000</v>
      </c>
      <c r="O133" s="36">
        <f t="shared" si="10"/>
        <v>1889999.9999999998</v>
      </c>
      <c r="P133" s="36">
        <f t="shared" si="11"/>
        <v>1350000</v>
      </c>
      <c r="Q133" s="36">
        <f t="shared" si="12"/>
        <v>0</v>
      </c>
      <c r="R133" s="37"/>
      <c r="S133" s="38"/>
    </row>
    <row r="134" spans="1:19" ht="15">
      <c r="A134" s="34">
        <v>128</v>
      </c>
      <c r="B134" s="35" t="s">
        <v>223</v>
      </c>
      <c r="C134" s="35" t="s">
        <v>116</v>
      </c>
      <c r="D134" s="35" t="s">
        <v>224</v>
      </c>
      <c r="E134" s="36">
        <v>2450000</v>
      </c>
      <c r="F134" s="37">
        <v>1800000</v>
      </c>
      <c r="G134" s="37"/>
      <c r="H134" s="37"/>
      <c r="I134" s="37"/>
      <c r="J134" s="37">
        <v>2450000</v>
      </c>
      <c r="K134" s="37">
        <v>1715000</v>
      </c>
      <c r="L134" s="37">
        <v>1225000</v>
      </c>
      <c r="M134" s="37"/>
      <c r="N134" s="36">
        <f t="shared" si="9"/>
        <v>2450000</v>
      </c>
      <c r="O134" s="36">
        <f t="shared" si="10"/>
        <v>1715000</v>
      </c>
      <c r="P134" s="36">
        <f t="shared" si="11"/>
        <v>1225000</v>
      </c>
      <c r="Q134" s="36">
        <f t="shared" si="12"/>
        <v>0</v>
      </c>
      <c r="R134" s="37"/>
      <c r="S134" s="38"/>
    </row>
    <row r="135" spans="1:19" ht="15">
      <c r="A135" s="34">
        <v>129</v>
      </c>
      <c r="B135" s="35" t="s">
        <v>224</v>
      </c>
      <c r="C135" s="35" t="s">
        <v>223</v>
      </c>
      <c r="D135" s="35" t="s">
        <v>76</v>
      </c>
      <c r="E135" s="36">
        <v>2100000</v>
      </c>
      <c r="F135" s="37"/>
      <c r="G135" s="37"/>
      <c r="H135" s="37"/>
      <c r="I135" s="37"/>
      <c r="J135" s="37">
        <v>2100000</v>
      </c>
      <c r="K135" s="37">
        <v>1470000</v>
      </c>
      <c r="L135" s="37">
        <v>1050000</v>
      </c>
      <c r="M135" s="37"/>
      <c r="N135" s="36">
        <f t="shared" si="9"/>
        <v>2100000</v>
      </c>
      <c r="O135" s="36">
        <f t="shared" si="10"/>
        <v>1470000</v>
      </c>
      <c r="P135" s="36">
        <f t="shared" si="11"/>
        <v>1050000</v>
      </c>
      <c r="Q135" s="36">
        <f t="shared" si="12"/>
        <v>0</v>
      </c>
      <c r="R135" s="37"/>
      <c r="S135" s="38"/>
    </row>
    <row r="136" spans="1:19" ht="25.5">
      <c r="A136" s="34">
        <v>130</v>
      </c>
      <c r="B136" s="35" t="s">
        <v>90</v>
      </c>
      <c r="C136" s="35" t="s">
        <v>163</v>
      </c>
      <c r="D136" s="35" t="s">
        <v>225</v>
      </c>
      <c r="E136" s="36">
        <v>7000000</v>
      </c>
      <c r="F136" s="37"/>
      <c r="G136" s="37"/>
      <c r="H136" s="37"/>
      <c r="I136" s="37"/>
      <c r="J136" s="37">
        <v>7000000</v>
      </c>
      <c r="K136" s="37">
        <v>4900000</v>
      </c>
      <c r="L136" s="37">
        <v>3500000</v>
      </c>
      <c r="M136" s="37"/>
      <c r="N136" s="36">
        <f t="shared" si="9"/>
        <v>7000000</v>
      </c>
      <c r="O136" s="36">
        <f t="shared" si="10"/>
        <v>4900000</v>
      </c>
      <c r="P136" s="36">
        <f t="shared" si="11"/>
        <v>3500000</v>
      </c>
      <c r="Q136" s="36">
        <f t="shared" si="12"/>
        <v>0</v>
      </c>
      <c r="R136" s="37"/>
      <c r="S136" s="38"/>
    </row>
    <row r="137" spans="1:19" ht="25.5">
      <c r="A137" s="34">
        <v>131</v>
      </c>
      <c r="B137" s="35"/>
      <c r="C137" s="35" t="s">
        <v>225</v>
      </c>
      <c r="D137" s="35" t="s">
        <v>226</v>
      </c>
      <c r="E137" s="36">
        <v>4900000</v>
      </c>
      <c r="F137" s="37">
        <v>5600000</v>
      </c>
      <c r="G137" s="37"/>
      <c r="H137" s="37"/>
      <c r="I137" s="37"/>
      <c r="J137" s="37">
        <v>5100000</v>
      </c>
      <c r="K137" s="37">
        <v>3570000</v>
      </c>
      <c r="L137" s="37">
        <v>2550000</v>
      </c>
      <c r="M137" s="37"/>
      <c r="N137" s="36">
        <f t="shared" si="9"/>
        <v>5100000</v>
      </c>
      <c r="O137" s="36">
        <f t="shared" si="10"/>
        <v>3570000</v>
      </c>
      <c r="P137" s="36">
        <f t="shared" si="11"/>
        <v>2550000</v>
      </c>
      <c r="Q137" s="36">
        <f t="shared" si="12"/>
        <v>0</v>
      </c>
      <c r="R137" s="37"/>
      <c r="S137" s="38"/>
    </row>
    <row r="138" spans="1:19" ht="15">
      <c r="A138" s="34">
        <v>132</v>
      </c>
      <c r="B138" s="35"/>
      <c r="C138" s="35" t="s">
        <v>226</v>
      </c>
      <c r="D138" s="35" t="s">
        <v>112</v>
      </c>
      <c r="E138" s="36">
        <v>3380000</v>
      </c>
      <c r="F138" s="37">
        <v>4250000</v>
      </c>
      <c r="G138" s="37">
        <v>2670000</v>
      </c>
      <c r="H138" s="37"/>
      <c r="I138" s="37"/>
      <c r="J138" s="37">
        <v>3500000</v>
      </c>
      <c r="K138" s="37">
        <v>2450000</v>
      </c>
      <c r="L138" s="37">
        <v>1750000</v>
      </c>
      <c r="M138" s="37"/>
      <c r="N138" s="36">
        <f t="shared" si="9"/>
        <v>3500000</v>
      </c>
      <c r="O138" s="36">
        <f t="shared" si="10"/>
        <v>2450000</v>
      </c>
      <c r="P138" s="36">
        <f t="shared" si="11"/>
        <v>1750000</v>
      </c>
      <c r="Q138" s="36">
        <f t="shared" si="12"/>
        <v>0</v>
      </c>
      <c r="R138" s="37"/>
      <c r="S138" s="38"/>
    </row>
    <row r="139" spans="1:19" ht="15">
      <c r="A139" s="34">
        <v>133</v>
      </c>
      <c r="B139" s="35"/>
      <c r="C139" s="35" t="s">
        <v>112</v>
      </c>
      <c r="D139" s="35" t="s">
        <v>113</v>
      </c>
      <c r="E139" s="36">
        <v>2700000</v>
      </c>
      <c r="F139" s="37">
        <v>2750000</v>
      </c>
      <c r="G139" s="37"/>
      <c r="H139" s="37"/>
      <c r="I139" s="37"/>
      <c r="J139" s="37">
        <v>2700000</v>
      </c>
      <c r="K139" s="37">
        <v>1889999.9999999998</v>
      </c>
      <c r="L139" s="37">
        <v>1350000</v>
      </c>
      <c r="M139" s="37"/>
      <c r="N139" s="36">
        <f t="shared" si="9"/>
        <v>2700000</v>
      </c>
      <c r="O139" s="36">
        <f t="shared" si="10"/>
        <v>1889999.9999999998</v>
      </c>
      <c r="P139" s="36">
        <f t="shared" si="11"/>
        <v>1350000</v>
      </c>
      <c r="Q139" s="36">
        <f t="shared" si="12"/>
        <v>0</v>
      </c>
      <c r="R139" s="37"/>
      <c r="S139" s="38"/>
    </row>
    <row r="140" spans="1:19" ht="15">
      <c r="A140" s="34">
        <v>134</v>
      </c>
      <c r="B140" s="35"/>
      <c r="C140" s="35" t="s">
        <v>113</v>
      </c>
      <c r="D140" s="35" t="s">
        <v>227</v>
      </c>
      <c r="E140" s="36">
        <v>1350000</v>
      </c>
      <c r="F140" s="37">
        <v>2400000</v>
      </c>
      <c r="G140" s="37">
        <v>780000</v>
      </c>
      <c r="H140" s="37"/>
      <c r="I140" s="37"/>
      <c r="J140" s="37">
        <v>1500000</v>
      </c>
      <c r="K140" s="37">
        <v>1050000</v>
      </c>
      <c r="L140" s="37">
        <v>750000</v>
      </c>
      <c r="M140" s="37"/>
      <c r="N140" s="36">
        <f t="shared" si="9"/>
        <v>1500000</v>
      </c>
      <c r="O140" s="36">
        <f t="shared" si="10"/>
        <v>1050000</v>
      </c>
      <c r="P140" s="36">
        <f t="shared" si="11"/>
        <v>750000</v>
      </c>
      <c r="Q140" s="36">
        <f t="shared" si="12"/>
        <v>0</v>
      </c>
      <c r="R140" s="37"/>
      <c r="S140" s="38"/>
    </row>
    <row r="141" spans="1:19" ht="15">
      <c r="A141" s="34">
        <v>135</v>
      </c>
      <c r="B141" s="35" t="s">
        <v>228</v>
      </c>
      <c r="C141" s="35" t="s">
        <v>90</v>
      </c>
      <c r="D141" s="35" t="s">
        <v>113</v>
      </c>
      <c r="E141" s="36">
        <v>1100000</v>
      </c>
      <c r="F141" s="37"/>
      <c r="G141" s="37"/>
      <c r="H141" s="37"/>
      <c r="I141" s="37"/>
      <c r="J141" s="37">
        <v>1100000</v>
      </c>
      <c r="K141" s="37">
        <v>770000</v>
      </c>
      <c r="L141" s="37">
        <v>550000</v>
      </c>
      <c r="M141" s="37"/>
      <c r="N141" s="36">
        <f t="shared" si="9"/>
        <v>1100000</v>
      </c>
      <c r="O141" s="36">
        <f t="shared" si="10"/>
        <v>770000</v>
      </c>
      <c r="P141" s="36">
        <f t="shared" si="11"/>
        <v>550000</v>
      </c>
      <c r="Q141" s="36">
        <f t="shared" si="12"/>
        <v>0</v>
      </c>
      <c r="R141" s="37"/>
      <c r="S141" s="38"/>
    </row>
    <row r="142" spans="1:19" ht="15">
      <c r="A142" s="34">
        <v>136</v>
      </c>
      <c r="B142" s="35" t="s">
        <v>229</v>
      </c>
      <c r="C142" s="35" t="s">
        <v>90</v>
      </c>
      <c r="D142" s="35" t="s">
        <v>113</v>
      </c>
      <c r="E142" s="36">
        <v>1100000</v>
      </c>
      <c r="F142" s="37">
        <v>1400000</v>
      </c>
      <c r="G142" s="37"/>
      <c r="H142" s="37"/>
      <c r="I142" s="37"/>
      <c r="J142" s="37">
        <v>1100000</v>
      </c>
      <c r="K142" s="37">
        <v>770000</v>
      </c>
      <c r="L142" s="37">
        <v>550000</v>
      </c>
      <c r="M142" s="37"/>
      <c r="N142" s="36">
        <f t="shared" si="9"/>
        <v>1100000</v>
      </c>
      <c r="O142" s="36">
        <f t="shared" si="10"/>
        <v>770000</v>
      </c>
      <c r="P142" s="36">
        <f t="shared" si="11"/>
        <v>550000</v>
      </c>
      <c r="Q142" s="36">
        <f t="shared" si="12"/>
        <v>0</v>
      </c>
      <c r="R142" s="37"/>
      <c r="S142" s="38"/>
    </row>
    <row r="143" spans="1:19" ht="15">
      <c r="A143" s="34">
        <v>137</v>
      </c>
      <c r="B143" s="35" t="s">
        <v>230</v>
      </c>
      <c r="C143" s="35" t="s">
        <v>90</v>
      </c>
      <c r="D143" s="35" t="s">
        <v>113</v>
      </c>
      <c r="E143" s="36">
        <v>1100000</v>
      </c>
      <c r="F143" s="37"/>
      <c r="G143" s="37"/>
      <c r="H143" s="37"/>
      <c r="I143" s="37"/>
      <c r="J143" s="37">
        <v>1100000</v>
      </c>
      <c r="K143" s="37">
        <v>770000</v>
      </c>
      <c r="L143" s="37">
        <v>550000</v>
      </c>
      <c r="M143" s="37"/>
      <c r="N143" s="36">
        <f t="shared" si="9"/>
        <v>1100000</v>
      </c>
      <c r="O143" s="36">
        <f t="shared" si="10"/>
        <v>770000</v>
      </c>
      <c r="P143" s="36">
        <f t="shared" si="11"/>
        <v>550000</v>
      </c>
      <c r="Q143" s="36">
        <f t="shared" si="12"/>
        <v>0</v>
      </c>
      <c r="R143" s="37"/>
      <c r="S143" s="38"/>
    </row>
    <row r="144" spans="1:19" ht="15">
      <c r="A144" s="34">
        <v>138</v>
      </c>
      <c r="B144" s="35" t="s">
        <v>231</v>
      </c>
      <c r="C144" s="35" t="s">
        <v>228</v>
      </c>
      <c r="D144" s="35" t="s">
        <v>113</v>
      </c>
      <c r="E144" s="36">
        <v>1100000</v>
      </c>
      <c r="F144" s="37">
        <v>1160000</v>
      </c>
      <c r="G144" s="37"/>
      <c r="H144" s="37"/>
      <c r="I144" s="37"/>
      <c r="J144" s="37">
        <v>1100000</v>
      </c>
      <c r="K144" s="37">
        <v>770000</v>
      </c>
      <c r="L144" s="37">
        <v>550000</v>
      </c>
      <c r="M144" s="37"/>
      <c r="N144" s="36">
        <f t="shared" si="9"/>
        <v>1100000</v>
      </c>
      <c r="O144" s="36">
        <f t="shared" si="10"/>
        <v>770000</v>
      </c>
      <c r="P144" s="36">
        <f t="shared" si="11"/>
        <v>550000</v>
      </c>
      <c r="Q144" s="36">
        <f t="shared" si="12"/>
        <v>0</v>
      </c>
      <c r="R144" s="37"/>
      <c r="S144" s="38"/>
    </row>
    <row r="145" spans="1:19" ht="15">
      <c r="A145" s="34">
        <v>139</v>
      </c>
      <c r="B145" s="35" t="s">
        <v>232</v>
      </c>
      <c r="C145" s="35" t="s">
        <v>90</v>
      </c>
      <c r="D145" s="35" t="s">
        <v>113</v>
      </c>
      <c r="E145" s="36">
        <v>1100000</v>
      </c>
      <c r="F145" s="37">
        <v>1300000</v>
      </c>
      <c r="G145" s="37"/>
      <c r="H145" s="37"/>
      <c r="I145" s="37"/>
      <c r="J145" s="37">
        <v>1100000</v>
      </c>
      <c r="K145" s="37">
        <v>770000</v>
      </c>
      <c r="L145" s="37">
        <v>550000</v>
      </c>
      <c r="M145" s="37"/>
      <c r="N145" s="36">
        <f t="shared" si="9"/>
        <v>1100000</v>
      </c>
      <c r="O145" s="36">
        <f t="shared" si="10"/>
        <v>770000</v>
      </c>
      <c r="P145" s="36">
        <f t="shared" si="11"/>
        <v>550000</v>
      </c>
      <c r="Q145" s="36">
        <f t="shared" si="12"/>
        <v>0</v>
      </c>
      <c r="R145" s="37"/>
      <c r="S145" s="38"/>
    </row>
    <row r="146" spans="1:19" ht="15">
      <c r="A146" s="34">
        <v>140</v>
      </c>
      <c r="B146" s="35" t="s">
        <v>233</v>
      </c>
      <c r="C146" s="35" t="s">
        <v>229</v>
      </c>
      <c r="D146" s="35" t="s">
        <v>113</v>
      </c>
      <c r="E146" s="36">
        <v>1350000</v>
      </c>
      <c r="F146" s="37"/>
      <c r="G146" s="37"/>
      <c r="H146" s="37"/>
      <c r="I146" s="37"/>
      <c r="J146" s="37">
        <v>1350000</v>
      </c>
      <c r="K146" s="37">
        <v>944999.99999999988</v>
      </c>
      <c r="L146" s="37">
        <v>675000</v>
      </c>
      <c r="M146" s="37"/>
      <c r="N146" s="36">
        <f t="shared" si="9"/>
        <v>1350000</v>
      </c>
      <c r="O146" s="36">
        <f t="shared" si="10"/>
        <v>944999.99999999988</v>
      </c>
      <c r="P146" s="36">
        <f t="shared" si="11"/>
        <v>675000</v>
      </c>
      <c r="Q146" s="36">
        <f t="shared" si="12"/>
        <v>0</v>
      </c>
      <c r="R146" s="37"/>
      <c r="S146" s="38"/>
    </row>
    <row r="147" spans="1:19" ht="15">
      <c r="A147" s="34">
        <v>141</v>
      </c>
      <c r="B147" s="35" t="s">
        <v>112</v>
      </c>
      <c r="C147" s="35" t="s">
        <v>116</v>
      </c>
      <c r="D147" s="35" t="s">
        <v>90</v>
      </c>
      <c r="E147" s="36">
        <v>1100000</v>
      </c>
      <c r="F147" s="37"/>
      <c r="G147" s="37"/>
      <c r="H147" s="37"/>
      <c r="I147" s="37"/>
      <c r="J147" s="37">
        <v>1100000</v>
      </c>
      <c r="K147" s="37">
        <v>770000</v>
      </c>
      <c r="L147" s="37">
        <v>550000</v>
      </c>
      <c r="M147" s="37"/>
      <c r="N147" s="36">
        <f t="shared" si="9"/>
        <v>1100000</v>
      </c>
      <c r="O147" s="36">
        <f t="shared" si="10"/>
        <v>770000</v>
      </c>
      <c r="P147" s="36">
        <f t="shared" si="11"/>
        <v>550000</v>
      </c>
      <c r="Q147" s="36">
        <f t="shared" si="12"/>
        <v>0</v>
      </c>
      <c r="R147" s="37"/>
      <c r="S147" s="38"/>
    </row>
    <row r="148" spans="1:19" ht="15">
      <c r="A148" s="34">
        <v>142</v>
      </c>
      <c r="B148" s="35" t="s">
        <v>76</v>
      </c>
      <c r="C148" s="35" t="s">
        <v>115</v>
      </c>
      <c r="D148" s="35" t="s">
        <v>116</v>
      </c>
      <c r="E148" s="36">
        <v>1100000</v>
      </c>
      <c r="F148" s="37"/>
      <c r="G148" s="37"/>
      <c r="H148" s="37"/>
      <c r="I148" s="37"/>
      <c r="J148" s="37">
        <v>1100000</v>
      </c>
      <c r="K148" s="37">
        <v>770000</v>
      </c>
      <c r="L148" s="37">
        <v>550000</v>
      </c>
      <c r="M148" s="37"/>
      <c r="N148" s="36">
        <f t="shared" si="9"/>
        <v>1100000</v>
      </c>
      <c r="O148" s="36">
        <f t="shared" si="10"/>
        <v>770000</v>
      </c>
      <c r="P148" s="36">
        <f t="shared" si="11"/>
        <v>550000</v>
      </c>
      <c r="Q148" s="36">
        <f t="shared" si="12"/>
        <v>0</v>
      </c>
      <c r="R148" s="37"/>
      <c r="S148" s="38"/>
    </row>
    <row r="149" spans="1:19" ht="15">
      <c r="A149" s="34">
        <v>143</v>
      </c>
      <c r="B149" s="35" t="s">
        <v>234</v>
      </c>
      <c r="C149" s="35" t="s">
        <v>211</v>
      </c>
      <c r="D149" s="35" t="s">
        <v>214</v>
      </c>
      <c r="E149" s="36">
        <v>2100000</v>
      </c>
      <c r="F149" s="37"/>
      <c r="G149" s="37"/>
      <c r="H149" s="37"/>
      <c r="I149" s="37"/>
      <c r="J149" s="37">
        <v>2100000</v>
      </c>
      <c r="K149" s="37">
        <v>1470000</v>
      </c>
      <c r="L149" s="37">
        <v>1050000</v>
      </c>
      <c r="M149" s="37"/>
      <c r="N149" s="36">
        <f t="shared" si="9"/>
        <v>2100000</v>
      </c>
      <c r="O149" s="36">
        <f t="shared" si="10"/>
        <v>1470000</v>
      </c>
      <c r="P149" s="36">
        <f t="shared" si="11"/>
        <v>1050000</v>
      </c>
      <c r="Q149" s="36">
        <f t="shared" si="12"/>
        <v>0</v>
      </c>
      <c r="R149" s="37"/>
      <c r="S149" s="38"/>
    </row>
    <row r="150" spans="1:19" ht="15">
      <c r="A150" s="34">
        <v>144</v>
      </c>
      <c r="B150" s="35"/>
      <c r="C150" s="35" t="s">
        <v>214</v>
      </c>
      <c r="D150" s="35" t="s">
        <v>215</v>
      </c>
      <c r="E150" s="36">
        <v>1650000</v>
      </c>
      <c r="F150" s="37"/>
      <c r="G150" s="37"/>
      <c r="H150" s="37"/>
      <c r="I150" s="37"/>
      <c r="J150" s="37">
        <v>1650000</v>
      </c>
      <c r="K150" s="37">
        <v>1155000</v>
      </c>
      <c r="L150" s="37">
        <v>825000</v>
      </c>
      <c r="M150" s="37"/>
      <c r="N150" s="36">
        <f t="shared" si="9"/>
        <v>1650000</v>
      </c>
      <c r="O150" s="36">
        <f t="shared" si="10"/>
        <v>1155000</v>
      </c>
      <c r="P150" s="36">
        <f t="shared" si="11"/>
        <v>825000</v>
      </c>
      <c r="Q150" s="36">
        <f t="shared" si="12"/>
        <v>0</v>
      </c>
      <c r="R150" s="37"/>
      <c r="S150" s="38"/>
    </row>
    <row r="151" spans="1:19" ht="15">
      <c r="A151" s="34">
        <v>145</v>
      </c>
      <c r="B151" s="35"/>
      <c r="C151" s="35" t="s">
        <v>215</v>
      </c>
      <c r="D151" s="35" t="s">
        <v>235</v>
      </c>
      <c r="E151" s="36">
        <v>1100000</v>
      </c>
      <c r="F151" s="37">
        <v>1180000</v>
      </c>
      <c r="G151" s="37"/>
      <c r="H151" s="37"/>
      <c r="I151" s="37"/>
      <c r="J151" s="37">
        <v>1100000</v>
      </c>
      <c r="K151" s="37">
        <v>770000</v>
      </c>
      <c r="L151" s="37">
        <v>550000</v>
      </c>
      <c r="M151" s="37"/>
      <c r="N151" s="36">
        <f t="shared" si="9"/>
        <v>1100000</v>
      </c>
      <c r="O151" s="36">
        <f t="shared" si="10"/>
        <v>770000</v>
      </c>
      <c r="P151" s="36">
        <f t="shared" si="11"/>
        <v>550000</v>
      </c>
      <c r="Q151" s="36">
        <f t="shared" si="12"/>
        <v>0</v>
      </c>
      <c r="R151" s="37"/>
      <c r="S151" s="38"/>
    </row>
    <row r="152" spans="1:19" ht="15">
      <c r="A152" s="34">
        <v>146</v>
      </c>
      <c r="B152" s="35"/>
      <c r="C152" s="35" t="s">
        <v>235</v>
      </c>
      <c r="D152" s="35" t="s">
        <v>236</v>
      </c>
      <c r="E152" s="36">
        <v>880000</v>
      </c>
      <c r="F152" s="37">
        <v>1000000</v>
      </c>
      <c r="G152" s="37"/>
      <c r="H152" s="37"/>
      <c r="I152" s="37"/>
      <c r="J152" s="37">
        <v>880000</v>
      </c>
      <c r="K152" s="37">
        <v>616000</v>
      </c>
      <c r="L152" s="37">
        <v>440000</v>
      </c>
      <c r="M152" s="37"/>
      <c r="N152" s="36">
        <f t="shared" si="9"/>
        <v>880000</v>
      </c>
      <c r="O152" s="36">
        <f t="shared" si="10"/>
        <v>616000</v>
      </c>
      <c r="P152" s="36">
        <f t="shared" si="11"/>
        <v>440000</v>
      </c>
      <c r="Q152" s="36">
        <f t="shared" si="12"/>
        <v>0</v>
      </c>
      <c r="R152" s="37"/>
      <c r="S152" s="38"/>
    </row>
    <row r="153" spans="1:19" ht="15">
      <c r="A153" s="34">
        <v>147</v>
      </c>
      <c r="B153" s="35" t="s">
        <v>237</v>
      </c>
      <c r="C153" s="35" t="s">
        <v>211</v>
      </c>
      <c r="D153" s="35" t="s">
        <v>214</v>
      </c>
      <c r="E153" s="36">
        <v>5400000</v>
      </c>
      <c r="F153" s="37"/>
      <c r="G153" s="37"/>
      <c r="H153" s="37"/>
      <c r="I153" s="37"/>
      <c r="J153" s="37">
        <v>5400000</v>
      </c>
      <c r="K153" s="37">
        <v>3779999.9999999995</v>
      </c>
      <c r="L153" s="37">
        <v>2700000</v>
      </c>
      <c r="M153" s="37"/>
      <c r="N153" s="36">
        <f t="shared" si="9"/>
        <v>5400000</v>
      </c>
      <c r="O153" s="36">
        <f t="shared" si="10"/>
        <v>3779999.9999999995</v>
      </c>
      <c r="P153" s="36">
        <f t="shared" si="11"/>
        <v>2700000</v>
      </c>
      <c r="Q153" s="36">
        <f t="shared" si="12"/>
        <v>0</v>
      </c>
      <c r="R153" s="37"/>
      <c r="S153" s="38"/>
    </row>
    <row r="154" spans="1:19" ht="15">
      <c r="A154" s="34">
        <v>148</v>
      </c>
      <c r="B154" s="35"/>
      <c r="C154" s="35" t="s">
        <v>214</v>
      </c>
      <c r="D154" s="35" t="s">
        <v>215</v>
      </c>
      <c r="E154" s="36">
        <v>4100000</v>
      </c>
      <c r="F154" s="37">
        <v>4250000</v>
      </c>
      <c r="G154" s="37"/>
      <c r="H154" s="37"/>
      <c r="I154" s="37"/>
      <c r="J154" s="37">
        <v>4100000</v>
      </c>
      <c r="K154" s="37">
        <v>2870000</v>
      </c>
      <c r="L154" s="37">
        <v>2050000</v>
      </c>
      <c r="M154" s="37"/>
      <c r="N154" s="36">
        <f t="shared" si="9"/>
        <v>4100000</v>
      </c>
      <c r="O154" s="36">
        <f t="shared" si="10"/>
        <v>2870000</v>
      </c>
      <c r="P154" s="36">
        <f t="shared" si="11"/>
        <v>2050000</v>
      </c>
      <c r="Q154" s="36">
        <f t="shared" si="12"/>
        <v>0</v>
      </c>
      <c r="R154" s="37"/>
      <c r="S154" s="38"/>
    </row>
    <row r="155" spans="1:19" ht="15">
      <c r="A155" s="34">
        <v>149</v>
      </c>
      <c r="B155" s="35"/>
      <c r="C155" s="35" t="s">
        <v>215</v>
      </c>
      <c r="D155" s="35" t="s">
        <v>235</v>
      </c>
      <c r="E155" s="36">
        <v>2700000</v>
      </c>
      <c r="F155" s="37">
        <v>2800000</v>
      </c>
      <c r="G155" s="37">
        <v>1630000</v>
      </c>
      <c r="H155" s="37"/>
      <c r="I155" s="37"/>
      <c r="J155" s="37">
        <v>2700000</v>
      </c>
      <c r="K155" s="37">
        <v>1889999.9999999998</v>
      </c>
      <c r="L155" s="37">
        <v>1350000</v>
      </c>
      <c r="M155" s="37"/>
      <c r="N155" s="36">
        <f t="shared" si="9"/>
        <v>2700000</v>
      </c>
      <c r="O155" s="36">
        <f t="shared" si="10"/>
        <v>1889999.9999999998</v>
      </c>
      <c r="P155" s="36">
        <f t="shared" si="11"/>
        <v>1350000</v>
      </c>
      <c r="Q155" s="36">
        <f t="shared" si="12"/>
        <v>0</v>
      </c>
      <c r="R155" s="37"/>
      <c r="S155" s="38"/>
    </row>
    <row r="156" spans="1:19" ht="15">
      <c r="A156" s="34">
        <v>150</v>
      </c>
      <c r="B156" s="35" t="s">
        <v>238</v>
      </c>
      <c r="C156" s="35" t="s">
        <v>211</v>
      </c>
      <c r="D156" s="35" t="s">
        <v>215</v>
      </c>
      <c r="E156" s="36">
        <v>1350000</v>
      </c>
      <c r="F156" s="37"/>
      <c r="G156" s="37"/>
      <c r="H156" s="37"/>
      <c r="I156" s="37"/>
      <c r="J156" s="37">
        <v>1350000</v>
      </c>
      <c r="K156" s="37">
        <v>944999.99999999988</v>
      </c>
      <c r="L156" s="37">
        <v>675000</v>
      </c>
      <c r="M156" s="37"/>
      <c r="N156" s="36">
        <f t="shared" si="9"/>
        <v>1350000</v>
      </c>
      <c r="O156" s="36">
        <f t="shared" si="10"/>
        <v>944999.99999999988</v>
      </c>
      <c r="P156" s="36">
        <f t="shared" si="11"/>
        <v>675000</v>
      </c>
      <c r="Q156" s="36">
        <f t="shared" si="12"/>
        <v>0</v>
      </c>
      <c r="R156" s="37"/>
      <c r="S156" s="38"/>
    </row>
    <row r="157" spans="1:19" ht="15">
      <c r="A157" s="34">
        <v>151</v>
      </c>
      <c r="B157" s="35"/>
      <c r="C157" s="35" t="s">
        <v>215</v>
      </c>
      <c r="D157" s="35" t="s">
        <v>234</v>
      </c>
      <c r="E157" s="36">
        <v>1100000</v>
      </c>
      <c r="F157" s="37">
        <v>1375000</v>
      </c>
      <c r="G157" s="37"/>
      <c r="H157" s="37"/>
      <c r="I157" s="37"/>
      <c r="J157" s="37">
        <v>1100000</v>
      </c>
      <c r="K157" s="37">
        <v>770000</v>
      </c>
      <c r="L157" s="37">
        <v>550000</v>
      </c>
      <c r="M157" s="37"/>
      <c r="N157" s="36">
        <f t="shared" si="9"/>
        <v>1100000</v>
      </c>
      <c r="O157" s="36">
        <f t="shared" si="10"/>
        <v>770000</v>
      </c>
      <c r="P157" s="36">
        <f t="shared" si="11"/>
        <v>550000</v>
      </c>
      <c r="Q157" s="36">
        <f t="shared" si="12"/>
        <v>0</v>
      </c>
      <c r="R157" s="37"/>
      <c r="S157" s="38"/>
    </row>
    <row r="158" spans="1:19" ht="15">
      <c r="A158" s="34">
        <v>152</v>
      </c>
      <c r="B158" s="35" t="s">
        <v>239</v>
      </c>
      <c r="C158" s="35" t="s">
        <v>214</v>
      </c>
      <c r="D158" s="35" t="s">
        <v>215</v>
      </c>
      <c r="E158" s="36">
        <v>1350000</v>
      </c>
      <c r="F158" s="37"/>
      <c r="G158" s="37"/>
      <c r="H158" s="37"/>
      <c r="I158" s="37"/>
      <c r="J158" s="37">
        <v>1350000</v>
      </c>
      <c r="K158" s="37">
        <v>944999.99999999988</v>
      </c>
      <c r="L158" s="37">
        <v>675000</v>
      </c>
      <c r="M158" s="37"/>
      <c r="N158" s="36">
        <f t="shared" si="9"/>
        <v>1350000</v>
      </c>
      <c r="O158" s="36">
        <f t="shared" si="10"/>
        <v>944999.99999999988</v>
      </c>
      <c r="P158" s="36">
        <f t="shared" si="11"/>
        <v>675000</v>
      </c>
      <c r="Q158" s="36">
        <f t="shared" si="12"/>
        <v>0</v>
      </c>
      <c r="R158" s="37"/>
      <c r="S158" s="38"/>
    </row>
    <row r="159" spans="1:19" ht="15">
      <c r="A159" s="34">
        <v>153</v>
      </c>
      <c r="B159" s="35"/>
      <c r="C159" s="35" t="s">
        <v>215</v>
      </c>
      <c r="D159" s="35" t="s">
        <v>240</v>
      </c>
      <c r="E159" s="36">
        <v>1100000</v>
      </c>
      <c r="F159" s="37"/>
      <c r="G159" s="37"/>
      <c r="H159" s="37"/>
      <c r="I159" s="37"/>
      <c r="J159" s="37">
        <v>1100000</v>
      </c>
      <c r="K159" s="37">
        <v>770000</v>
      </c>
      <c r="L159" s="37">
        <v>550000</v>
      </c>
      <c r="M159" s="37"/>
      <c r="N159" s="36">
        <f t="shared" si="9"/>
        <v>1100000</v>
      </c>
      <c r="O159" s="36">
        <f t="shared" si="10"/>
        <v>770000</v>
      </c>
      <c r="P159" s="36">
        <f t="shared" si="11"/>
        <v>550000</v>
      </c>
      <c r="Q159" s="36">
        <f t="shared" si="12"/>
        <v>0</v>
      </c>
      <c r="R159" s="37"/>
      <c r="S159" s="38"/>
    </row>
    <row r="160" spans="1:19" ht="15">
      <c r="A160" s="34">
        <v>154</v>
      </c>
      <c r="B160" s="35" t="s">
        <v>204</v>
      </c>
      <c r="C160" s="35" t="s">
        <v>163</v>
      </c>
      <c r="D160" s="35" t="s">
        <v>214</v>
      </c>
      <c r="E160" s="36">
        <v>5670000</v>
      </c>
      <c r="F160" s="37"/>
      <c r="G160" s="37"/>
      <c r="H160" s="37"/>
      <c r="I160" s="37"/>
      <c r="J160" s="37">
        <v>5670000</v>
      </c>
      <c r="K160" s="37">
        <v>3968999.9999999995</v>
      </c>
      <c r="L160" s="37">
        <v>2835000</v>
      </c>
      <c r="M160" s="37"/>
      <c r="N160" s="36">
        <f t="shared" si="9"/>
        <v>5670000</v>
      </c>
      <c r="O160" s="36">
        <f t="shared" si="10"/>
        <v>3968999.9999999995</v>
      </c>
      <c r="P160" s="36">
        <f t="shared" si="11"/>
        <v>2835000</v>
      </c>
      <c r="Q160" s="36">
        <f t="shared" si="12"/>
        <v>0</v>
      </c>
      <c r="R160" s="37"/>
      <c r="S160" s="38"/>
    </row>
    <row r="161" spans="1:19" ht="15">
      <c r="A161" s="34">
        <v>155</v>
      </c>
      <c r="B161" s="35"/>
      <c r="C161" s="35" t="s">
        <v>214</v>
      </c>
      <c r="D161" s="35" t="s">
        <v>215</v>
      </c>
      <c r="E161" s="36">
        <v>3380000</v>
      </c>
      <c r="F161" s="37">
        <v>3400000</v>
      </c>
      <c r="G161" s="37"/>
      <c r="H161" s="37"/>
      <c r="I161" s="37"/>
      <c r="J161" s="37">
        <v>3380000</v>
      </c>
      <c r="K161" s="37">
        <v>2366000</v>
      </c>
      <c r="L161" s="37">
        <v>1690000</v>
      </c>
      <c r="M161" s="37"/>
      <c r="N161" s="36">
        <f t="shared" si="9"/>
        <v>3380000</v>
      </c>
      <c r="O161" s="36">
        <f t="shared" si="10"/>
        <v>2366000</v>
      </c>
      <c r="P161" s="36">
        <f t="shared" si="11"/>
        <v>1690000</v>
      </c>
      <c r="Q161" s="36">
        <f t="shared" si="12"/>
        <v>0</v>
      </c>
      <c r="R161" s="37"/>
      <c r="S161" s="38"/>
    </row>
    <row r="162" spans="1:19" ht="15">
      <c r="A162" s="34">
        <v>156</v>
      </c>
      <c r="B162" s="35"/>
      <c r="C162" s="35" t="s">
        <v>215</v>
      </c>
      <c r="D162" s="35" t="s">
        <v>240</v>
      </c>
      <c r="E162" s="36">
        <v>1650000</v>
      </c>
      <c r="F162" s="37">
        <v>1500000</v>
      </c>
      <c r="G162" s="37"/>
      <c r="H162" s="37"/>
      <c r="I162" s="37"/>
      <c r="J162" s="37">
        <v>1650000</v>
      </c>
      <c r="K162" s="37">
        <v>1155000</v>
      </c>
      <c r="L162" s="37">
        <v>825000</v>
      </c>
      <c r="M162" s="37"/>
      <c r="N162" s="36">
        <f t="shared" si="9"/>
        <v>1650000</v>
      </c>
      <c r="O162" s="36">
        <f t="shared" si="10"/>
        <v>1155000</v>
      </c>
      <c r="P162" s="36">
        <f t="shared" si="11"/>
        <v>825000</v>
      </c>
      <c r="Q162" s="36">
        <f t="shared" si="12"/>
        <v>0</v>
      </c>
      <c r="R162" s="37"/>
      <c r="S162" s="38"/>
    </row>
    <row r="163" spans="1:19" ht="15">
      <c r="A163" s="34">
        <v>157</v>
      </c>
      <c r="B163" s="35" t="s">
        <v>241</v>
      </c>
      <c r="C163" s="35" t="s">
        <v>163</v>
      </c>
      <c r="D163" s="35" t="s">
        <v>215</v>
      </c>
      <c r="E163" s="36">
        <v>2450000</v>
      </c>
      <c r="F163" s="37"/>
      <c r="G163" s="37"/>
      <c r="H163" s="37"/>
      <c r="I163" s="37"/>
      <c r="J163" s="37">
        <v>2450000</v>
      </c>
      <c r="K163" s="37">
        <v>1715000</v>
      </c>
      <c r="L163" s="37">
        <v>1225000</v>
      </c>
      <c r="M163" s="37"/>
      <c r="N163" s="36">
        <f t="shared" si="9"/>
        <v>2450000</v>
      </c>
      <c r="O163" s="36">
        <f t="shared" si="10"/>
        <v>1715000</v>
      </c>
      <c r="P163" s="36">
        <f t="shared" si="11"/>
        <v>1225000</v>
      </c>
      <c r="Q163" s="36">
        <f t="shared" si="12"/>
        <v>0</v>
      </c>
      <c r="R163" s="37"/>
      <c r="S163" s="38"/>
    </row>
    <row r="164" spans="1:19" ht="15">
      <c r="A164" s="34">
        <v>158</v>
      </c>
      <c r="B164" s="35"/>
      <c r="C164" s="35" t="s">
        <v>215</v>
      </c>
      <c r="D164" s="35" t="s">
        <v>240</v>
      </c>
      <c r="E164" s="36">
        <v>1650000</v>
      </c>
      <c r="F164" s="37"/>
      <c r="G164" s="37"/>
      <c r="H164" s="37"/>
      <c r="I164" s="37"/>
      <c r="J164" s="37">
        <v>1650000</v>
      </c>
      <c r="K164" s="37">
        <v>1155000</v>
      </c>
      <c r="L164" s="37">
        <v>825000</v>
      </c>
      <c r="M164" s="37"/>
      <c r="N164" s="36">
        <f t="shared" si="9"/>
        <v>1650000</v>
      </c>
      <c r="O164" s="36">
        <f t="shared" si="10"/>
        <v>1155000</v>
      </c>
      <c r="P164" s="36">
        <f t="shared" si="11"/>
        <v>825000</v>
      </c>
      <c r="Q164" s="36">
        <f t="shared" si="12"/>
        <v>0</v>
      </c>
      <c r="R164" s="37"/>
      <c r="S164" s="38"/>
    </row>
    <row r="165" spans="1:19" ht="15">
      <c r="A165" s="34">
        <v>159</v>
      </c>
      <c r="B165" s="35" t="s">
        <v>242</v>
      </c>
      <c r="C165" s="35" t="s">
        <v>163</v>
      </c>
      <c r="D165" s="35" t="s">
        <v>214</v>
      </c>
      <c r="E165" s="36">
        <v>2700000</v>
      </c>
      <c r="F165" s="37"/>
      <c r="G165" s="37"/>
      <c r="H165" s="37"/>
      <c r="I165" s="37"/>
      <c r="J165" s="37">
        <v>2700000</v>
      </c>
      <c r="K165" s="37">
        <v>1889999.9999999998</v>
      </c>
      <c r="L165" s="37">
        <v>1350000</v>
      </c>
      <c r="M165" s="37"/>
      <c r="N165" s="36">
        <f t="shared" si="9"/>
        <v>2700000</v>
      </c>
      <c r="O165" s="36">
        <f t="shared" si="10"/>
        <v>1889999.9999999998</v>
      </c>
      <c r="P165" s="36">
        <f t="shared" si="11"/>
        <v>1350000</v>
      </c>
      <c r="Q165" s="36">
        <f t="shared" si="12"/>
        <v>0</v>
      </c>
      <c r="R165" s="37"/>
      <c r="S165" s="38"/>
    </row>
    <row r="166" spans="1:19" ht="15">
      <c r="A166" s="34">
        <v>160</v>
      </c>
      <c r="B166" s="35"/>
      <c r="C166" s="35" t="s">
        <v>214</v>
      </c>
      <c r="D166" s="35" t="s">
        <v>243</v>
      </c>
      <c r="E166" s="36">
        <v>2100000</v>
      </c>
      <c r="F166" s="37">
        <v>2000000</v>
      </c>
      <c r="G166" s="37"/>
      <c r="H166" s="37"/>
      <c r="I166" s="37"/>
      <c r="J166" s="37">
        <v>2100000</v>
      </c>
      <c r="K166" s="37">
        <v>1470000</v>
      </c>
      <c r="L166" s="37">
        <v>1050000</v>
      </c>
      <c r="M166" s="37"/>
      <c r="N166" s="36">
        <f t="shared" si="9"/>
        <v>2100000</v>
      </c>
      <c r="O166" s="36">
        <f t="shared" si="10"/>
        <v>1470000</v>
      </c>
      <c r="P166" s="36">
        <f t="shared" si="11"/>
        <v>1050000</v>
      </c>
      <c r="Q166" s="36">
        <f t="shared" si="12"/>
        <v>0</v>
      </c>
      <c r="R166" s="37"/>
      <c r="S166" s="38"/>
    </row>
    <row r="167" spans="1:19" ht="15">
      <c r="A167" s="34">
        <v>161</v>
      </c>
      <c r="B167" s="35" t="s">
        <v>214</v>
      </c>
      <c r="C167" s="35" t="s">
        <v>201</v>
      </c>
      <c r="D167" s="35" t="s">
        <v>237</v>
      </c>
      <c r="E167" s="36">
        <v>2700000</v>
      </c>
      <c r="F167" s="37"/>
      <c r="G167" s="37"/>
      <c r="H167" s="37"/>
      <c r="I167" s="37"/>
      <c r="J167" s="37">
        <v>2700000</v>
      </c>
      <c r="K167" s="37">
        <v>1889999.9999999998</v>
      </c>
      <c r="L167" s="37">
        <v>1350000</v>
      </c>
      <c r="M167" s="37"/>
      <c r="N167" s="36">
        <f t="shared" si="9"/>
        <v>2700000</v>
      </c>
      <c r="O167" s="36">
        <f t="shared" si="10"/>
        <v>1889999.9999999998</v>
      </c>
      <c r="P167" s="36">
        <f t="shared" si="11"/>
        <v>1350000</v>
      </c>
      <c r="Q167" s="36">
        <f t="shared" si="12"/>
        <v>0</v>
      </c>
      <c r="R167" s="37"/>
      <c r="S167" s="38"/>
    </row>
    <row r="168" spans="1:19" ht="15">
      <c r="A168" s="34">
        <v>162</v>
      </c>
      <c r="B168" s="35"/>
      <c r="C168" s="35" t="s">
        <v>237</v>
      </c>
      <c r="D168" s="35" t="s">
        <v>213</v>
      </c>
      <c r="E168" s="36">
        <v>4100000</v>
      </c>
      <c r="F168" s="37"/>
      <c r="G168" s="37"/>
      <c r="H168" s="37"/>
      <c r="I168" s="37"/>
      <c r="J168" s="37">
        <v>4100000</v>
      </c>
      <c r="K168" s="37">
        <v>2870000</v>
      </c>
      <c r="L168" s="37">
        <v>2050000</v>
      </c>
      <c r="M168" s="37"/>
      <c r="N168" s="36">
        <f t="shared" si="9"/>
        <v>4100000</v>
      </c>
      <c r="O168" s="36">
        <f t="shared" si="10"/>
        <v>2870000</v>
      </c>
      <c r="P168" s="36">
        <f t="shared" si="11"/>
        <v>2050000</v>
      </c>
      <c r="Q168" s="36">
        <f t="shared" si="12"/>
        <v>0</v>
      </c>
      <c r="R168" s="37"/>
      <c r="S168" s="38"/>
    </row>
    <row r="169" spans="1:19" ht="15">
      <c r="A169" s="34">
        <v>163</v>
      </c>
      <c r="B169" s="35"/>
      <c r="C169" s="35" t="s">
        <v>213</v>
      </c>
      <c r="D169" s="35" t="s">
        <v>242</v>
      </c>
      <c r="E169" s="36">
        <v>3400000</v>
      </c>
      <c r="F169" s="37">
        <v>2500000</v>
      </c>
      <c r="G169" s="37"/>
      <c r="H169" s="37"/>
      <c r="I169" s="37"/>
      <c r="J169" s="37">
        <v>3400000</v>
      </c>
      <c r="K169" s="37">
        <v>2380000</v>
      </c>
      <c r="L169" s="37">
        <v>1700000</v>
      </c>
      <c r="M169" s="37"/>
      <c r="N169" s="36">
        <f t="shared" si="9"/>
        <v>3400000</v>
      </c>
      <c r="O169" s="36">
        <f t="shared" si="10"/>
        <v>2380000</v>
      </c>
      <c r="P169" s="36">
        <f t="shared" si="11"/>
        <v>1700000</v>
      </c>
      <c r="Q169" s="36">
        <f t="shared" si="12"/>
        <v>0</v>
      </c>
      <c r="R169" s="37"/>
      <c r="S169" s="38"/>
    </row>
    <row r="170" spans="1:19" ht="15">
      <c r="A170" s="34">
        <v>164</v>
      </c>
      <c r="B170" s="35"/>
      <c r="C170" s="35" t="s">
        <v>242</v>
      </c>
      <c r="D170" s="35" t="s">
        <v>205</v>
      </c>
      <c r="E170" s="36">
        <v>3780000</v>
      </c>
      <c r="F170" s="37"/>
      <c r="G170" s="37"/>
      <c r="H170" s="37"/>
      <c r="I170" s="37"/>
      <c r="J170" s="37">
        <v>3780000</v>
      </c>
      <c r="K170" s="37">
        <v>2646000</v>
      </c>
      <c r="L170" s="37">
        <v>1890000</v>
      </c>
      <c r="M170" s="37"/>
      <c r="N170" s="36">
        <f t="shared" si="9"/>
        <v>3780000</v>
      </c>
      <c r="O170" s="36">
        <f t="shared" si="10"/>
        <v>2646000</v>
      </c>
      <c r="P170" s="36">
        <f t="shared" si="11"/>
        <v>1890000</v>
      </c>
      <c r="Q170" s="36">
        <f t="shared" si="12"/>
        <v>0</v>
      </c>
      <c r="R170" s="37"/>
      <c r="S170" s="38"/>
    </row>
    <row r="171" spans="1:19" ht="15">
      <c r="A171" s="34">
        <v>165</v>
      </c>
      <c r="B171" s="35"/>
      <c r="C171" s="35" t="s">
        <v>205</v>
      </c>
      <c r="D171" s="35" t="s">
        <v>244</v>
      </c>
      <c r="E171" s="36">
        <v>2100000</v>
      </c>
      <c r="F171" s="37"/>
      <c r="G171" s="37"/>
      <c r="H171" s="37"/>
      <c r="I171" s="37"/>
      <c r="J171" s="37">
        <v>2100000</v>
      </c>
      <c r="K171" s="37">
        <v>1470000</v>
      </c>
      <c r="L171" s="37">
        <v>1050000</v>
      </c>
      <c r="M171" s="37"/>
      <c r="N171" s="36">
        <f t="shared" si="9"/>
        <v>2100000</v>
      </c>
      <c r="O171" s="36">
        <f t="shared" si="10"/>
        <v>1470000</v>
      </c>
      <c r="P171" s="36">
        <f t="shared" si="11"/>
        <v>1050000</v>
      </c>
      <c r="Q171" s="36">
        <f t="shared" si="12"/>
        <v>0</v>
      </c>
      <c r="R171" s="37"/>
      <c r="S171" s="38"/>
    </row>
    <row r="172" spans="1:19" ht="25.5">
      <c r="A172" s="34">
        <v>166</v>
      </c>
      <c r="B172" s="35"/>
      <c r="C172" s="35" t="s">
        <v>244</v>
      </c>
      <c r="D172" s="35" t="s">
        <v>245</v>
      </c>
      <c r="E172" s="36">
        <v>1350000</v>
      </c>
      <c r="F172" s="37"/>
      <c r="G172" s="37"/>
      <c r="H172" s="37"/>
      <c r="I172" s="37"/>
      <c r="J172" s="37">
        <v>1350000</v>
      </c>
      <c r="K172" s="37">
        <v>944999.99999999988</v>
      </c>
      <c r="L172" s="37">
        <v>675000</v>
      </c>
      <c r="M172" s="37"/>
      <c r="N172" s="36">
        <f t="shared" si="9"/>
        <v>1350000</v>
      </c>
      <c r="O172" s="36">
        <f t="shared" si="10"/>
        <v>944999.99999999988</v>
      </c>
      <c r="P172" s="36">
        <f t="shared" si="11"/>
        <v>675000</v>
      </c>
      <c r="Q172" s="36">
        <f t="shared" si="12"/>
        <v>0</v>
      </c>
      <c r="R172" s="37"/>
      <c r="S172" s="38"/>
    </row>
    <row r="173" spans="1:19" ht="15">
      <c r="A173" s="34">
        <v>167</v>
      </c>
      <c r="B173" s="35" t="s">
        <v>215</v>
      </c>
      <c r="C173" s="35" t="s">
        <v>234</v>
      </c>
      <c r="D173" s="35" t="s">
        <v>237</v>
      </c>
      <c r="E173" s="36">
        <v>1350000</v>
      </c>
      <c r="F173" s="37">
        <v>1490000</v>
      </c>
      <c r="G173" s="37"/>
      <c r="H173" s="37"/>
      <c r="I173" s="37"/>
      <c r="J173" s="37">
        <v>1350000</v>
      </c>
      <c r="K173" s="37">
        <v>944999.99999999988</v>
      </c>
      <c r="L173" s="37">
        <v>675000</v>
      </c>
      <c r="M173" s="37"/>
      <c r="N173" s="36">
        <f t="shared" si="9"/>
        <v>1350000</v>
      </c>
      <c r="O173" s="36">
        <f t="shared" si="10"/>
        <v>944999.99999999988</v>
      </c>
      <c r="P173" s="36">
        <f t="shared" si="11"/>
        <v>675000</v>
      </c>
      <c r="Q173" s="36">
        <f t="shared" si="12"/>
        <v>0</v>
      </c>
      <c r="R173" s="37"/>
      <c r="S173" s="38"/>
    </row>
    <row r="174" spans="1:19" ht="15">
      <c r="A174" s="34">
        <v>168</v>
      </c>
      <c r="B174" s="35"/>
      <c r="C174" s="35" t="s">
        <v>237</v>
      </c>
      <c r="D174" s="35" t="s">
        <v>204</v>
      </c>
      <c r="E174" s="36">
        <v>2300000</v>
      </c>
      <c r="F174" s="37">
        <v>2700000</v>
      </c>
      <c r="G174" s="37"/>
      <c r="H174" s="37"/>
      <c r="I174" s="37"/>
      <c r="J174" s="37">
        <v>2300000</v>
      </c>
      <c r="K174" s="37">
        <v>1610000</v>
      </c>
      <c r="L174" s="37">
        <v>1150000</v>
      </c>
      <c r="M174" s="37"/>
      <c r="N174" s="36">
        <f t="shared" si="9"/>
        <v>2300000</v>
      </c>
      <c r="O174" s="36">
        <f t="shared" si="10"/>
        <v>1610000</v>
      </c>
      <c r="P174" s="36">
        <f t="shared" si="11"/>
        <v>1150000</v>
      </c>
      <c r="Q174" s="36">
        <f t="shared" si="12"/>
        <v>0</v>
      </c>
      <c r="R174" s="37"/>
      <c r="S174" s="38"/>
    </row>
    <row r="175" spans="1:19" ht="15">
      <c r="A175" s="34">
        <v>169</v>
      </c>
      <c r="B175" s="35"/>
      <c r="C175" s="35" t="s">
        <v>204</v>
      </c>
      <c r="D175" s="35" t="s">
        <v>205</v>
      </c>
      <c r="E175" s="36">
        <v>2100000</v>
      </c>
      <c r="F175" s="37"/>
      <c r="G175" s="37"/>
      <c r="H175" s="37"/>
      <c r="I175" s="37"/>
      <c r="J175" s="37">
        <v>2100000</v>
      </c>
      <c r="K175" s="37">
        <v>1470000</v>
      </c>
      <c r="L175" s="37">
        <v>1050000</v>
      </c>
      <c r="M175" s="37"/>
      <c r="N175" s="36">
        <f t="shared" si="9"/>
        <v>2100000</v>
      </c>
      <c r="O175" s="36">
        <f t="shared" si="10"/>
        <v>1470000</v>
      </c>
      <c r="P175" s="36">
        <f t="shared" si="11"/>
        <v>1050000</v>
      </c>
      <c r="Q175" s="36">
        <f t="shared" si="12"/>
        <v>0</v>
      </c>
      <c r="R175" s="37"/>
      <c r="S175" s="38"/>
    </row>
    <row r="176" spans="1:19" ht="25.5">
      <c r="A176" s="34">
        <v>170</v>
      </c>
      <c r="B176" s="35" t="s">
        <v>217</v>
      </c>
      <c r="C176" s="35" t="s">
        <v>205</v>
      </c>
      <c r="D176" s="35" t="s">
        <v>246</v>
      </c>
      <c r="E176" s="36">
        <v>1150000</v>
      </c>
      <c r="F176" s="37">
        <v>1200000</v>
      </c>
      <c r="G176" s="37">
        <v>610000</v>
      </c>
      <c r="H176" s="37"/>
      <c r="I176" s="37"/>
      <c r="J176" s="37">
        <v>1150000</v>
      </c>
      <c r="K176" s="37">
        <v>805000</v>
      </c>
      <c r="L176" s="37">
        <v>575000</v>
      </c>
      <c r="M176" s="37"/>
      <c r="N176" s="36">
        <f t="shared" si="9"/>
        <v>1150000</v>
      </c>
      <c r="O176" s="36">
        <f t="shared" si="10"/>
        <v>805000</v>
      </c>
      <c r="P176" s="36">
        <f t="shared" si="11"/>
        <v>575000</v>
      </c>
      <c r="Q176" s="36">
        <f t="shared" si="12"/>
        <v>0</v>
      </c>
      <c r="R176" s="37"/>
      <c r="S176" s="38"/>
    </row>
    <row r="177" spans="1:19" ht="25.5">
      <c r="A177" s="34">
        <v>171</v>
      </c>
      <c r="B177" s="35"/>
      <c r="C177" s="35" t="s">
        <v>246</v>
      </c>
      <c r="D177" s="35" t="s">
        <v>88</v>
      </c>
      <c r="E177" s="36">
        <v>850000</v>
      </c>
      <c r="F177" s="37">
        <v>1290000</v>
      </c>
      <c r="G177" s="37"/>
      <c r="H177" s="37"/>
      <c r="I177" s="37"/>
      <c r="J177" s="37">
        <v>850000</v>
      </c>
      <c r="K177" s="37">
        <v>595000</v>
      </c>
      <c r="L177" s="37">
        <v>425000</v>
      </c>
      <c r="M177" s="37"/>
      <c r="N177" s="36">
        <f t="shared" si="9"/>
        <v>850000</v>
      </c>
      <c r="O177" s="36">
        <f t="shared" si="10"/>
        <v>595000</v>
      </c>
      <c r="P177" s="36">
        <f t="shared" si="11"/>
        <v>425000</v>
      </c>
      <c r="Q177" s="36">
        <f t="shared" si="12"/>
        <v>0</v>
      </c>
      <c r="R177" s="37"/>
      <c r="S177" s="38"/>
    </row>
    <row r="178" spans="1:19" ht="15">
      <c r="A178" s="34">
        <v>172</v>
      </c>
      <c r="B178" s="35" t="s">
        <v>247</v>
      </c>
      <c r="C178" s="35" t="s">
        <v>163</v>
      </c>
      <c r="D178" s="35" t="s">
        <v>214</v>
      </c>
      <c r="E178" s="36">
        <v>3240000</v>
      </c>
      <c r="F178" s="37"/>
      <c r="G178" s="37"/>
      <c r="H178" s="37"/>
      <c r="I178" s="37"/>
      <c r="J178" s="37">
        <v>3240000</v>
      </c>
      <c r="K178" s="37">
        <v>2268000</v>
      </c>
      <c r="L178" s="37">
        <v>1620000</v>
      </c>
      <c r="M178" s="37"/>
      <c r="N178" s="36">
        <f t="shared" si="9"/>
        <v>3240000</v>
      </c>
      <c r="O178" s="36">
        <f t="shared" si="10"/>
        <v>2268000</v>
      </c>
      <c r="P178" s="36">
        <f t="shared" si="11"/>
        <v>1620000</v>
      </c>
      <c r="Q178" s="36">
        <f t="shared" si="12"/>
        <v>0</v>
      </c>
      <c r="R178" s="37"/>
      <c r="S178" s="38"/>
    </row>
    <row r="179" spans="1:19" ht="15">
      <c r="A179" s="34">
        <v>173</v>
      </c>
      <c r="B179" s="35"/>
      <c r="C179" s="35" t="s">
        <v>214</v>
      </c>
      <c r="D179" s="35" t="s">
        <v>248</v>
      </c>
      <c r="E179" s="36">
        <v>1700000</v>
      </c>
      <c r="F179" s="37"/>
      <c r="G179" s="37"/>
      <c r="H179" s="37"/>
      <c r="I179" s="37"/>
      <c r="J179" s="37">
        <v>1700000</v>
      </c>
      <c r="K179" s="37">
        <v>1190000</v>
      </c>
      <c r="L179" s="37">
        <v>850000</v>
      </c>
      <c r="M179" s="37"/>
      <c r="N179" s="36">
        <f t="shared" si="9"/>
        <v>1700000</v>
      </c>
      <c r="O179" s="36">
        <f t="shared" si="10"/>
        <v>1190000</v>
      </c>
      <c r="P179" s="36">
        <f t="shared" si="11"/>
        <v>850000</v>
      </c>
      <c r="Q179" s="36">
        <f t="shared" si="12"/>
        <v>0</v>
      </c>
      <c r="R179" s="37"/>
      <c r="S179" s="38"/>
    </row>
    <row r="180" spans="1:19" ht="15">
      <c r="A180" s="34">
        <v>174</v>
      </c>
      <c r="B180" s="35" t="s">
        <v>248</v>
      </c>
      <c r="C180" s="35" t="s">
        <v>234</v>
      </c>
      <c r="D180" s="35" t="s">
        <v>237</v>
      </c>
      <c r="E180" s="36">
        <v>880000</v>
      </c>
      <c r="F180" s="37"/>
      <c r="G180" s="37"/>
      <c r="H180" s="37"/>
      <c r="I180" s="37"/>
      <c r="J180" s="37">
        <v>880000</v>
      </c>
      <c r="K180" s="37">
        <v>616000</v>
      </c>
      <c r="L180" s="37">
        <v>440000</v>
      </c>
      <c r="M180" s="37"/>
      <c r="N180" s="36">
        <f t="shared" si="9"/>
        <v>880000</v>
      </c>
      <c r="O180" s="36">
        <f t="shared" si="10"/>
        <v>616000</v>
      </c>
      <c r="P180" s="36">
        <f t="shared" si="11"/>
        <v>440000</v>
      </c>
      <c r="Q180" s="36">
        <f t="shared" si="12"/>
        <v>0</v>
      </c>
      <c r="R180" s="37"/>
      <c r="S180" s="38"/>
    </row>
    <row r="181" spans="1:19" ht="15">
      <c r="A181" s="34">
        <v>175</v>
      </c>
      <c r="B181" s="35"/>
      <c r="C181" s="35" t="s">
        <v>237</v>
      </c>
      <c r="D181" s="35" t="s">
        <v>205</v>
      </c>
      <c r="E181" s="36">
        <v>1350000</v>
      </c>
      <c r="F181" s="37">
        <v>1970000</v>
      </c>
      <c r="G181" s="37"/>
      <c r="H181" s="37"/>
      <c r="I181" s="37"/>
      <c r="J181" s="37">
        <v>1350000</v>
      </c>
      <c r="K181" s="37">
        <v>944999.99999999988</v>
      </c>
      <c r="L181" s="37">
        <v>675000</v>
      </c>
      <c r="M181" s="37"/>
      <c r="N181" s="36">
        <f t="shared" si="9"/>
        <v>1350000</v>
      </c>
      <c r="O181" s="36">
        <f t="shared" si="10"/>
        <v>944999.99999999988</v>
      </c>
      <c r="P181" s="36">
        <f t="shared" si="11"/>
        <v>675000</v>
      </c>
      <c r="Q181" s="36">
        <f t="shared" si="12"/>
        <v>0</v>
      </c>
      <c r="R181" s="37"/>
      <c r="S181" s="38"/>
    </row>
    <row r="182" spans="1:19" ht="15">
      <c r="A182" s="34">
        <v>176</v>
      </c>
      <c r="B182" s="35"/>
      <c r="C182" s="35" t="s">
        <v>205</v>
      </c>
      <c r="D182" s="35" t="s">
        <v>249</v>
      </c>
      <c r="E182" s="36">
        <v>1350000</v>
      </c>
      <c r="F182" s="37"/>
      <c r="G182" s="37"/>
      <c r="H182" s="37"/>
      <c r="I182" s="37"/>
      <c r="J182" s="37">
        <v>1350000</v>
      </c>
      <c r="K182" s="37">
        <v>944999.99999999988</v>
      </c>
      <c r="L182" s="37">
        <v>675000</v>
      </c>
      <c r="M182" s="37"/>
      <c r="N182" s="36">
        <f t="shared" si="9"/>
        <v>1350000</v>
      </c>
      <c r="O182" s="36">
        <f t="shared" si="10"/>
        <v>944999.99999999988</v>
      </c>
      <c r="P182" s="36">
        <f t="shared" si="11"/>
        <v>675000</v>
      </c>
      <c r="Q182" s="36">
        <f t="shared" si="12"/>
        <v>0</v>
      </c>
      <c r="R182" s="37"/>
      <c r="S182" s="38"/>
    </row>
    <row r="183" spans="1:19" ht="25.5">
      <c r="A183" s="34">
        <v>177</v>
      </c>
      <c r="B183" s="35"/>
      <c r="C183" s="35" t="s">
        <v>249</v>
      </c>
      <c r="D183" s="35" t="s">
        <v>245</v>
      </c>
      <c r="E183" s="36">
        <v>980000</v>
      </c>
      <c r="F183" s="37"/>
      <c r="G183" s="37"/>
      <c r="H183" s="37"/>
      <c r="I183" s="37"/>
      <c r="J183" s="37">
        <v>980000</v>
      </c>
      <c r="K183" s="37">
        <v>686000</v>
      </c>
      <c r="L183" s="37">
        <v>490000</v>
      </c>
      <c r="M183" s="37"/>
      <c r="N183" s="36">
        <f t="shared" si="9"/>
        <v>980000</v>
      </c>
      <c r="O183" s="36">
        <f t="shared" si="10"/>
        <v>686000</v>
      </c>
      <c r="P183" s="36">
        <f t="shared" si="11"/>
        <v>490000</v>
      </c>
      <c r="Q183" s="36">
        <f t="shared" si="12"/>
        <v>0</v>
      </c>
      <c r="R183" s="37"/>
      <c r="S183" s="38"/>
    </row>
    <row r="184" spans="1:19" ht="15">
      <c r="A184" s="34">
        <v>178</v>
      </c>
      <c r="B184" s="35" t="s">
        <v>250</v>
      </c>
      <c r="C184" s="35" t="s">
        <v>248</v>
      </c>
      <c r="D184" s="35" t="s">
        <v>245</v>
      </c>
      <c r="E184" s="36">
        <v>980000</v>
      </c>
      <c r="F184" s="37"/>
      <c r="G184" s="37"/>
      <c r="H184" s="37"/>
      <c r="I184" s="37"/>
      <c r="J184" s="37">
        <v>980000</v>
      </c>
      <c r="K184" s="37">
        <v>686000</v>
      </c>
      <c r="L184" s="37">
        <v>490000</v>
      </c>
      <c r="M184" s="37"/>
      <c r="N184" s="36">
        <f t="shared" si="9"/>
        <v>980000</v>
      </c>
      <c r="O184" s="36">
        <f t="shared" si="10"/>
        <v>686000</v>
      </c>
      <c r="P184" s="36">
        <f t="shared" si="11"/>
        <v>490000</v>
      </c>
      <c r="Q184" s="36">
        <f t="shared" si="12"/>
        <v>0</v>
      </c>
      <c r="R184" s="37"/>
      <c r="S184" s="38"/>
    </row>
    <row r="185" spans="1:19" ht="15">
      <c r="A185" s="34">
        <v>179</v>
      </c>
      <c r="B185" s="35" t="s">
        <v>226</v>
      </c>
      <c r="C185" s="35" t="s">
        <v>90</v>
      </c>
      <c r="D185" s="35" t="s">
        <v>116</v>
      </c>
      <c r="E185" s="36">
        <v>1650000</v>
      </c>
      <c r="F185" s="37"/>
      <c r="G185" s="37"/>
      <c r="H185" s="37"/>
      <c r="I185" s="37"/>
      <c r="J185" s="37">
        <v>1650000</v>
      </c>
      <c r="K185" s="37">
        <v>1155000</v>
      </c>
      <c r="L185" s="37">
        <v>825000</v>
      </c>
      <c r="M185" s="37"/>
      <c r="N185" s="36">
        <f t="shared" si="9"/>
        <v>1650000</v>
      </c>
      <c r="O185" s="36">
        <f t="shared" si="10"/>
        <v>1155000</v>
      </c>
      <c r="P185" s="36">
        <f t="shared" si="11"/>
        <v>825000</v>
      </c>
      <c r="Q185" s="36">
        <f t="shared" si="12"/>
        <v>0</v>
      </c>
      <c r="R185" s="37"/>
      <c r="S185" s="38"/>
    </row>
    <row r="186" spans="1:19" ht="15">
      <c r="A186" s="34">
        <v>180</v>
      </c>
      <c r="B186" s="35" t="s">
        <v>221</v>
      </c>
      <c r="C186" s="35" t="s">
        <v>90</v>
      </c>
      <c r="D186" s="35" t="s">
        <v>116</v>
      </c>
      <c r="E186" s="36">
        <v>1650000</v>
      </c>
      <c r="F186" s="37">
        <v>1400000</v>
      </c>
      <c r="G186" s="37"/>
      <c r="H186" s="37"/>
      <c r="I186" s="37"/>
      <c r="J186" s="37">
        <v>1650000</v>
      </c>
      <c r="K186" s="37">
        <v>1155000</v>
      </c>
      <c r="L186" s="37">
        <v>825000</v>
      </c>
      <c r="M186" s="37"/>
      <c r="N186" s="36">
        <f t="shared" si="9"/>
        <v>1650000</v>
      </c>
      <c r="O186" s="36">
        <f t="shared" si="10"/>
        <v>1155000</v>
      </c>
      <c r="P186" s="36">
        <f t="shared" si="11"/>
        <v>825000</v>
      </c>
      <c r="Q186" s="36">
        <f t="shared" si="12"/>
        <v>0</v>
      </c>
      <c r="R186" s="37"/>
      <c r="S186" s="38"/>
    </row>
    <row r="187" spans="1:19" ht="15">
      <c r="A187" s="34">
        <v>181</v>
      </c>
      <c r="B187" s="35"/>
      <c r="C187" s="35" t="s">
        <v>116</v>
      </c>
      <c r="D187" s="35" t="s">
        <v>224</v>
      </c>
      <c r="E187" s="36">
        <v>1350000</v>
      </c>
      <c r="F187" s="37"/>
      <c r="G187" s="37"/>
      <c r="H187" s="37"/>
      <c r="I187" s="37"/>
      <c r="J187" s="37">
        <v>1350000</v>
      </c>
      <c r="K187" s="37">
        <v>944999.99999999988</v>
      </c>
      <c r="L187" s="37">
        <v>675000</v>
      </c>
      <c r="M187" s="37"/>
      <c r="N187" s="36">
        <f t="shared" si="9"/>
        <v>1350000</v>
      </c>
      <c r="O187" s="36">
        <f t="shared" si="10"/>
        <v>944999.99999999988</v>
      </c>
      <c r="P187" s="36">
        <f t="shared" si="11"/>
        <v>675000</v>
      </c>
      <c r="Q187" s="36">
        <f t="shared" si="12"/>
        <v>0</v>
      </c>
      <c r="R187" s="37"/>
      <c r="S187" s="38"/>
    </row>
    <row r="188" spans="1:19" ht="15">
      <c r="A188" s="34">
        <v>182</v>
      </c>
      <c r="B188" s="35"/>
      <c r="C188" s="35" t="s">
        <v>224</v>
      </c>
      <c r="D188" s="35" t="s">
        <v>115</v>
      </c>
      <c r="E188" s="36">
        <v>1350000</v>
      </c>
      <c r="F188" s="37"/>
      <c r="G188" s="37"/>
      <c r="H188" s="37"/>
      <c r="I188" s="37"/>
      <c r="J188" s="37">
        <v>1350000</v>
      </c>
      <c r="K188" s="37">
        <v>944999.99999999988</v>
      </c>
      <c r="L188" s="37">
        <v>675000</v>
      </c>
      <c r="M188" s="37"/>
      <c r="N188" s="36">
        <f t="shared" si="9"/>
        <v>1350000</v>
      </c>
      <c r="O188" s="36">
        <f t="shared" si="10"/>
        <v>944999.99999999988</v>
      </c>
      <c r="P188" s="36">
        <f t="shared" si="11"/>
        <v>675000</v>
      </c>
      <c r="Q188" s="36">
        <f t="shared" si="12"/>
        <v>0</v>
      </c>
      <c r="R188" s="37"/>
      <c r="S188" s="38"/>
    </row>
    <row r="189" spans="1:19" ht="15">
      <c r="A189" s="34">
        <v>183</v>
      </c>
      <c r="B189" s="35" t="s">
        <v>206</v>
      </c>
      <c r="C189" s="35" t="s">
        <v>163</v>
      </c>
      <c r="D189" s="35" t="s">
        <v>251</v>
      </c>
      <c r="E189" s="36">
        <v>1350000</v>
      </c>
      <c r="F189" s="37"/>
      <c r="G189" s="37"/>
      <c r="H189" s="37"/>
      <c r="I189" s="37"/>
      <c r="J189" s="37">
        <v>1350000</v>
      </c>
      <c r="K189" s="37">
        <v>944999.99999999988</v>
      </c>
      <c r="L189" s="37">
        <v>675000</v>
      </c>
      <c r="M189" s="37"/>
      <c r="N189" s="36">
        <f t="shared" si="9"/>
        <v>1350000</v>
      </c>
      <c r="O189" s="36">
        <f t="shared" si="10"/>
        <v>944999.99999999988</v>
      </c>
      <c r="P189" s="36">
        <f t="shared" si="11"/>
        <v>675000</v>
      </c>
      <c r="Q189" s="36">
        <f t="shared" si="12"/>
        <v>0</v>
      </c>
      <c r="R189" s="37"/>
      <c r="S189" s="38"/>
    </row>
    <row r="190" spans="1:19" ht="15">
      <c r="A190" s="34">
        <v>184</v>
      </c>
      <c r="B190" s="35" t="s">
        <v>252</v>
      </c>
      <c r="C190" s="35" t="s">
        <v>234</v>
      </c>
      <c r="D190" s="35" t="s">
        <v>237</v>
      </c>
      <c r="E190" s="36">
        <v>1350000</v>
      </c>
      <c r="F190" s="37">
        <v>1200000</v>
      </c>
      <c r="G190" s="37"/>
      <c r="H190" s="37"/>
      <c r="I190" s="37"/>
      <c r="J190" s="37">
        <v>1350000</v>
      </c>
      <c r="K190" s="37">
        <v>944999.99999999988</v>
      </c>
      <c r="L190" s="37">
        <v>675000</v>
      </c>
      <c r="M190" s="37"/>
      <c r="N190" s="36">
        <f t="shared" si="9"/>
        <v>1350000</v>
      </c>
      <c r="O190" s="36">
        <f t="shared" si="10"/>
        <v>944999.99999999988</v>
      </c>
      <c r="P190" s="36">
        <f t="shared" si="11"/>
        <v>675000</v>
      </c>
      <c r="Q190" s="36">
        <f t="shared" si="12"/>
        <v>0</v>
      </c>
      <c r="R190" s="37"/>
      <c r="S190" s="38"/>
    </row>
    <row r="191" spans="1:19" ht="15">
      <c r="A191" s="34">
        <v>185</v>
      </c>
      <c r="B191" s="35"/>
      <c r="C191" s="35" t="s">
        <v>237</v>
      </c>
      <c r="D191" s="35" t="s">
        <v>204</v>
      </c>
      <c r="E191" s="36">
        <v>1500000</v>
      </c>
      <c r="F191" s="37">
        <v>1620000</v>
      </c>
      <c r="G191" s="37"/>
      <c r="H191" s="37"/>
      <c r="I191" s="37"/>
      <c r="J191" s="37">
        <v>1500000</v>
      </c>
      <c r="K191" s="37">
        <v>1050000</v>
      </c>
      <c r="L191" s="37">
        <v>750000</v>
      </c>
      <c r="M191" s="37"/>
      <c r="N191" s="36">
        <f t="shared" si="9"/>
        <v>1500000</v>
      </c>
      <c r="O191" s="36">
        <f t="shared" si="10"/>
        <v>1050000</v>
      </c>
      <c r="P191" s="36">
        <f t="shared" si="11"/>
        <v>750000</v>
      </c>
      <c r="Q191" s="36">
        <f t="shared" si="12"/>
        <v>0</v>
      </c>
      <c r="R191" s="37"/>
      <c r="S191" s="38"/>
    </row>
    <row r="192" spans="1:19" ht="15">
      <c r="A192" s="34">
        <v>186</v>
      </c>
      <c r="B192" s="35"/>
      <c r="C192" s="35" t="s">
        <v>204</v>
      </c>
      <c r="D192" s="35" t="s">
        <v>205</v>
      </c>
      <c r="E192" s="36">
        <v>1650000</v>
      </c>
      <c r="F192" s="37">
        <v>1400000</v>
      </c>
      <c r="G192" s="37"/>
      <c r="H192" s="37"/>
      <c r="I192" s="37"/>
      <c r="J192" s="37">
        <v>1650000</v>
      </c>
      <c r="K192" s="37">
        <v>1155000</v>
      </c>
      <c r="L192" s="37">
        <v>825000</v>
      </c>
      <c r="M192" s="37"/>
      <c r="N192" s="36">
        <f t="shared" si="9"/>
        <v>1650000</v>
      </c>
      <c r="O192" s="36">
        <f t="shared" si="10"/>
        <v>1155000</v>
      </c>
      <c r="P192" s="36">
        <f t="shared" si="11"/>
        <v>825000</v>
      </c>
      <c r="Q192" s="36">
        <f t="shared" si="12"/>
        <v>0</v>
      </c>
      <c r="R192" s="37"/>
      <c r="S192" s="38"/>
    </row>
    <row r="193" spans="1:19" ht="15">
      <c r="A193" s="34">
        <v>187</v>
      </c>
      <c r="B193" s="35" t="s">
        <v>243</v>
      </c>
      <c r="C193" s="35" t="s">
        <v>234</v>
      </c>
      <c r="D193" s="35" t="s">
        <v>237</v>
      </c>
      <c r="E193" s="36">
        <v>1500000</v>
      </c>
      <c r="F193" s="37">
        <v>1790000</v>
      </c>
      <c r="G193" s="37"/>
      <c r="H193" s="37"/>
      <c r="I193" s="37"/>
      <c r="J193" s="37">
        <v>1500000</v>
      </c>
      <c r="K193" s="37">
        <v>1050000</v>
      </c>
      <c r="L193" s="37">
        <v>750000</v>
      </c>
      <c r="M193" s="37"/>
      <c r="N193" s="36">
        <f t="shared" si="9"/>
        <v>1500000</v>
      </c>
      <c r="O193" s="36">
        <f t="shared" si="10"/>
        <v>1050000</v>
      </c>
      <c r="P193" s="36">
        <f t="shared" si="11"/>
        <v>750000</v>
      </c>
      <c r="Q193" s="36">
        <f t="shared" si="12"/>
        <v>0</v>
      </c>
      <c r="R193" s="37"/>
      <c r="S193" s="38"/>
    </row>
    <row r="194" spans="1:19" ht="15">
      <c r="A194" s="34">
        <v>188</v>
      </c>
      <c r="B194" s="35"/>
      <c r="C194" s="35" t="s">
        <v>237</v>
      </c>
      <c r="D194" s="35" t="s">
        <v>204</v>
      </c>
      <c r="E194" s="36">
        <v>1650000</v>
      </c>
      <c r="F194" s="37">
        <v>1700000</v>
      </c>
      <c r="G194" s="37"/>
      <c r="H194" s="37"/>
      <c r="I194" s="37"/>
      <c r="J194" s="37">
        <v>1650000</v>
      </c>
      <c r="K194" s="37">
        <v>1155000</v>
      </c>
      <c r="L194" s="37">
        <v>825000</v>
      </c>
      <c r="M194" s="37"/>
      <c r="N194" s="36">
        <f t="shared" si="9"/>
        <v>1650000</v>
      </c>
      <c r="O194" s="36">
        <f t="shared" si="10"/>
        <v>1155000</v>
      </c>
      <c r="P194" s="36">
        <f t="shared" si="11"/>
        <v>825000</v>
      </c>
      <c r="Q194" s="36">
        <f t="shared" si="12"/>
        <v>0</v>
      </c>
      <c r="R194" s="37"/>
      <c r="S194" s="38"/>
    </row>
    <row r="195" spans="1:19" ht="15">
      <c r="A195" s="34">
        <v>189</v>
      </c>
      <c r="B195" s="35"/>
      <c r="C195" s="35" t="s">
        <v>204</v>
      </c>
      <c r="D195" s="35" t="s">
        <v>205</v>
      </c>
      <c r="E195" s="36">
        <v>1890000</v>
      </c>
      <c r="F195" s="37"/>
      <c r="G195" s="37"/>
      <c r="H195" s="37"/>
      <c r="I195" s="37"/>
      <c r="J195" s="37">
        <v>1890000</v>
      </c>
      <c r="K195" s="37">
        <v>1323000</v>
      </c>
      <c r="L195" s="37">
        <v>945000</v>
      </c>
      <c r="M195" s="37"/>
      <c r="N195" s="36">
        <f t="shared" ref="N195:N251" si="13">J195</f>
        <v>1890000</v>
      </c>
      <c r="O195" s="36">
        <f t="shared" ref="O195:O251" si="14">K195</f>
        <v>1323000</v>
      </c>
      <c r="P195" s="36">
        <f t="shared" ref="P195:P251" si="15">L195</f>
        <v>945000</v>
      </c>
      <c r="Q195" s="36">
        <f t="shared" ref="Q195:Q251" si="16">M195</f>
        <v>0</v>
      </c>
      <c r="R195" s="37"/>
      <c r="S195" s="38"/>
    </row>
    <row r="196" spans="1:19" ht="15">
      <c r="A196" s="34">
        <v>190</v>
      </c>
      <c r="B196" s="35" t="s">
        <v>253</v>
      </c>
      <c r="C196" s="35" t="s">
        <v>116</v>
      </c>
      <c r="D196" s="35" t="s">
        <v>254</v>
      </c>
      <c r="E196" s="36">
        <v>1350000</v>
      </c>
      <c r="F196" s="37">
        <v>1350000</v>
      </c>
      <c r="G196" s="37"/>
      <c r="H196" s="37"/>
      <c r="I196" s="37"/>
      <c r="J196" s="37">
        <v>1350000</v>
      </c>
      <c r="K196" s="37">
        <v>944999.99999999988</v>
      </c>
      <c r="L196" s="37">
        <v>675000</v>
      </c>
      <c r="M196" s="37"/>
      <c r="N196" s="36">
        <f t="shared" si="13"/>
        <v>1350000</v>
      </c>
      <c r="O196" s="36">
        <f t="shared" si="14"/>
        <v>944999.99999999988</v>
      </c>
      <c r="P196" s="36">
        <f t="shared" si="15"/>
        <v>675000</v>
      </c>
      <c r="Q196" s="36">
        <f t="shared" si="16"/>
        <v>0</v>
      </c>
      <c r="R196" s="37"/>
      <c r="S196" s="38"/>
    </row>
    <row r="197" spans="1:19" ht="15">
      <c r="A197" s="34">
        <v>191</v>
      </c>
      <c r="B197" s="35" t="s">
        <v>254</v>
      </c>
      <c r="C197" s="35" t="s">
        <v>253</v>
      </c>
      <c r="D197" s="35" t="s">
        <v>226</v>
      </c>
      <c r="E197" s="36">
        <v>1150000</v>
      </c>
      <c r="F197" s="37"/>
      <c r="G197" s="37"/>
      <c r="H197" s="37"/>
      <c r="I197" s="37"/>
      <c r="J197" s="37">
        <v>1150000</v>
      </c>
      <c r="K197" s="37">
        <v>805000</v>
      </c>
      <c r="L197" s="37">
        <v>575000</v>
      </c>
      <c r="M197" s="37"/>
      <c r="N197" s="36">
        <f t="shared" si="13"/>
        <v>1150000</v>
      </c>
      <c r="O197" s="36">
        <f t="shared" si="14"/>
        <v>805000</v>
      </c>
      <c r="P197" s="36">
        <f t="shared" si="15"/>
        <v>575000</v>
      </c>
      <c r="Q197" s="36">
        <f t="shared" si="16"/>
        <v>0</v>
      </c>
      <c r="R197" s="37"/>
      <c r="S197" s="38"/>
    </row>
    <row r="198" spans="1:19" ht="15">
      <c r="A198" s="34">
        <v>192</v>
      </c>
      <c r="B198" s="35" t="s">
        <v>240</v>
      </c>
      <c r="C198" s="35" t="s">
        <v>234</v>
      </c>
      <c r="D198" s="35" t="s">
        <v>237</v>
      </c>
      <c r="E198" s="36">
        <v>880000</v>
      </c>
      <c r="F198" s="37"/>
      <c r="G198" s="37"/>
      <c r="H198" s="37"/>
      <c r="I198" s="37"/>
      <c r="J198" s="37">
        <v>880000</v>
      </c>
      <c r="K198" s="37">
        <v>616000</v>
      </c>
      <c r="L198" s="37">
        <v>440000</v>
      </c>
      <c r="M198" s="37"/>
      <c r="N198" s="36">
        <f t="shared" si="13"/>
        <v>880000</v>
      </c>
      <c r="O198" s="36">
        <f t="shared" si="14"/>
        <v>616000</v>
      </c>
      <c r="P198" s="36">
        <f t="shared" si="15"/>
        <v>440000</v>
      </c>
      <c r="Q198" s="36">
        <f t="shared" si="16"/>
        <v>0</v>
      </c>
      <c r="R198" s="37"/>
      <c r="S198" s="38"/>
    </row>
    <row r="199" spans="1:19" ht="15">
      <c r="A199" s="34">
        <v>193</v>
      </c>
      <c r="B199" s="35"/>
      <c r="C199" s="35" t="s">
        <v>237</v>
      </c>
      <c r="D199" s="35" t="s">
        <v>204</v>
      </c>
      <c r="E199" s="36">
        <v>950000</v>
      </c>
      <c r="F199" s="37">
        <v>1150000</v>
      </c>
      <c r="G199" s="37">
        <v>720000</v>
      </c>
      <c r="H199" s="37">
        <v>430000</v>
      </c>
      <c r="I199" s="37"/>
      <c r="J199" s="37">
        <v>950000</v>
      </c>
      <c r="K199" s="37">
        <v>665000</v>
      </c>
      <c r="L199" s="37">
        <v>475000</v>
      </c>
      <c r="M199" s="37"/>
      <c r="N199" s="36">
        <f t="shared" si="13"/>
        <v>950000</v>
      </c>
      <c r="O199" s="36">
        <f t="shared" si="14"/>
        <v>665000</v>
      </c>
      <c r="P199" s="36">
        <f t="shared" si="15"/>
        <v>475000</v>
      </c>
      <c r="Q199" s="36">
        <f t="shared" si="16"/>
        <v>0</v>
      </c>
      <c r="R199" s="37"/>
      <c r="S199" s="38"/>
    </row>
    <row r="200" spans="1:19" ht="15">
      <c r="A200" s="34">
        <v>194</v>
      </c>
      <c r="B200" s="35"/>
      <c r="C200" s="35" t="s">
        <v>204</v>
      </c>
      <c r="D200" s="35" t="s">
        <v>205</v>
      </c>
      <c r="E200" s="36">
        <v>1100000</v>
      </c>
      <c r="F200" s="37"/>
      <c r="G200" s="37"/>
      <c r="H200" s="37"/>
      <c r="I200" s="37"/>
      <c r="J200" s="37">
        <v>1100000</v>
      </c>
      <c r="K200" s="37">
        <v>770000</v>
      </c>
      <c r="L200" s="37">
        <v>550000</v>
      </c>
      <c r="M200" s="37"/>
      <c r="N200" s="36">
        <f t="shared" si="13"/>
        <v>1100000</v>
      </c>
      <c r="O200" s="36">
        <f t="shared" si="14"/>
        <v>770000</v>
      </c>
      <c r="P200" s="36">
        <f t="shared" si="15"/>
        <v>550000</v>
      </c>
      <c r="Q200" s="36">
        <f t="shared" si="16"/>
        <v>0</v>
      </c>
      <c r="R200" s="37"/>
      <c r="S200" s="38"/>
    </row>
    <row r="201" spans="1:19" ht="15">
      <c r="A201" s="34">
        <v>195</v>
      </c>
      <c r="B201" s="35" t="s">
        <v>235</v>
      </c>
      <c r="C201" s="35" t="s">
        <v>234</v>
      </c>
      <c r="D201" s="35" t="s">
        <v>237</v>
      </c>
      <c r="E201" s="36">
        <v>880000</v>
      </c>
      <c r="F201" s="37">
        <v>930000</v>
      </c>
      <c r="G201" s="37">
        <v>482000</v>
      </c>
      <c r="H201" s="37"/>
      <c r="I201" s="37"/>
      <c r="J201" s="37">
        <v>880000</v>
      </c>
      <c r="K201" s="37">
        <v>616000</v>
      </c>
      <c r="L201" s="37">
        <v>440000</v>
      </c>
      <c r="M201" s="37"/>
      <c r="N201" s="36">
        <f t="shared" si="13"/>
        <v>880000</v>
      </c>
      <c r="O201" s="36">
        <f t="shared" si="14"/>
        <v>616000</v>
      </c>
      <c r="P201" s="36">
        <f t="shared" si="15"/>
        <v>440000</v>
      </c>
      <c r="Q201" s="36">
        <f t="shared" si="16"/>
        <v>0</v>
      </c>
      <c r="R201" s="37"/>
      <c r="S201" s="38"/>
    </row>
    <row r="202" spans="1:19" ht="15">
      <c r="A202" s="34">
        <v>196</v>
      </c>
      <c r="B202" s="35"/>
      <c r="C202" s="35" t="s">
        <v>237</v>
      </c>
      <c r="D202" s="35" t="s">
        <v>205</v>
      </c>
      <c r="E202" s="36">
        <v>1100000</v>
      </c>
      <c r="F202" s="37">
        <v>1400000</v>
      </c>
      <c r="G202" s="37"/>
      <c r="H202" s="37"/>
      <c r="I202" s="37"/>
      <c r="J202" s="37">
        <v>1100000</v>
      </c>
      <c r="K202" s="37">
        <v>770000</v>
      </c>
      <c r="L202" s="37">
        <v>550000</v>
      </c>
      <c r="M202" s="37"/>
      <c r="N202" s="36">
        <f t="shared" si="13"/>
        <v>1100000</v>
      </c>
      <c r="O202" s="36">
        <f t="shared" si="14"/>
        <v>770000</v>
      </c>
      <c r="P202" s="36">
        <f t="shared" si="15"/>
        <v>550000</v>
      </c>
      <c r="Q202" s="36">
        <f t="shared" si="16"/>
        <v>0</v>
      </c>
      <c r="R202" s="37"/>
      <c r="S202" s="38"/>
    </row>
    <row r="203" spans="1:19" ht="15">
      <c r="A203" s="34">
        <v>197</v>
      </c>
      <c r="B203" s="35" t="s">
        <v>251</v>
      </c>
      <c r="C203" s="35" t="s">
        <v>205</v>
      </c>
      <c r="D203" s="35" t="s">
        <v>255</v>
      </c>
      <c r="E203" s="36">
        <v>1100000</v>
      </c>
      <c r="F203" s="37"/>
      <c r="G203" s="37"/>
      <c r="H203" s="37"/>
      <c r="I203" s="37"/>
      <c r="J203" s="37">
        <v>1100000</v>
      </c>
      <c r="K203" s="37">
        <v>770000</v>
      </c>
      <c r="L203" s="37">
        <v>550000</v>
      </c>
      <c r="M203" s="37"/>
      <c r="N203" s="36">
        <f t="shared" si="13"/>
        <v>1100000</v>
      </c>
      <c r="O203" s="36">
        <f t="shared" si="14"/>
        <v>770000</v>
      </c>
      <c r="P203" s="36">
        <f t="shared" si="15"/>
        <v>550000</v>
      </c>
      <c r="Q203" s="36">
        <f t="shared" si="16"/>
        <v>0</v>
      </c>
      <c r="R203" s="37"/>
      <c r="S203" s="38"/>
    </row>
    <row r="204" spans="1:19" ht="15">
      <c r="A204" s="34">
        <v>198</v>
      </c>
      <c r="B204" s="35" t="s">
        <v>245</v>
      </c>
      <c r="C204" s="35" t="s">
        <v>163</v>
      </c>
      <c r="D204" s="35" t="s">
        <v>214</v>
      </c>
      <c r="E204" s="36">
        <v>950000</v>
      </c>
      <c r="F204" s="37"/>
      <c r="G204" s="37"/>
      <c r="H204" s="37"/>
      <c r="I204" s="37"/>
      <c r="J204" s="37">
        <v>950000</v>
      </c>
      <c r="K204" s="37">
        <v>665000</v>
      </c>
      <c r="L204" s="37">
        <v>475000</v>
      </c>
      <c r="M204" s="37"/>
      <c r="N204" s="36">
        <f t="shared" si="13"/>
        <v>950000</v>
      </c>
      <c r="O204" s="36">
        <f t="shared" si="14"/>
        <v>665000</v>
      </c>
      <c r="P204" s="36">
        <f t="shared" si="15"/>
        <v>475000</v>
      </c>
      <c r="Q204" s="36">
        <f t="shared" si="16"/>
        <v>0</v>
      </c>
      <c r="R204" s="37"/>
      <c r="S204" s="38"/>
    </row>
    <row r="205" spans="1:19" ht="15">
      <c r="A205" s="34">
        <v>199</v>
      </c>
      <c r="B205" s="35"/>
      <c r="C205" s="35" t="s">
        <v>214</v>
      </c>
      <c r="D205" s="35" t="s">
        <v>88</v>
      </c>
      <c r="E205" s="36">
        <v>6800000</v>
      </c>
      <c r="F205" s="37"/>
      <c r="G205" s="37"/>
      <c r="H205" s="37">
        <v>1720000</v>
      </c>
      <c r="I205" s="37"/>
      <c r="J205" s="37">
        <v>6800000</v>
      </c>
      <c r="K205" s="37">
        <v>4760000</v>
      </c>
      <c r="L205" s="37">
        <v>3400000</v>
      </c>
      <c r="M205" s="37"/>
      <c r="N205" s="36">
        <f t="shared" si="13"/>
        <v>6800000</v>
      </c>
      <c r="O205" s="36">
        <f t="shared" si="14"/>
        <v>4760000</v>
      </c>
      <c r="P205" s="36">
        <f t="shared" si="15"/>
        <v>3400000</v>
      </c>
      <c r="Q205" s="36">
        <f t="shared" si="16"/>
        <v>0</v>
      </c>
      <c r="R205" s="37"/>
      <c r="S205" s="38"/>
    </row>
    <row r="206" spans="1:19" ht="15">
      <c r="A206" s="34">
        <v>200</v>
      </c>
      <c r="B206" s="35" t="s">
        <v>256</v>
      </c>
      <c r="C206" s="35" t="s">
        <v>214</v>
      </c>
      <c r="D206" s="35" t="s">
        <v>215</v>
      </c>
      <c r="E206" s="36">
        <v>1100000</v>
      </c>
      <c r="F206" s="37"/>
      <c r="G206" s="37"/>
      <c r="H206" s="37"/>
      <c r="I206" s="37"/>
      <c r="J206" s="37">
        <v>1100000</v>
      </c>
      <c r="K206" s="37">
        <v>770000</v>
      </c>
      <c r="L206" s="37">
        <v>550000</v>
      </c>
      <c r="M206" s="37"/>
      <c r="N206" s="36">
        <f t="shared" si="13"/>
        <v>1100000</v>
      </c>
      <c r="O206" s="36">
        <f t="shared" si="14"/>
        <v>770000</v>
      </c>
      <c r="P206" s="36">
        <f t="shared" si="15"/>
        <v>550000</v>
      </c>
      <c r="Q206" s="36">
        <f t="shared" si="16"/>
        <v>0</v>
      </c>
      <c r="R206" s="37"/>
      <c r="S206" s="38"/>
    </row>
    <row r="207" spans="1:19" ht="15">
      <c r="A207" s="34">
        <v>201</v>
      </c>
      <c r="B207" s="35"/>
      <c r="C207" s="35" t="s">
        <v>215</v>
      </c>
      <c r="D207" s="35" t="s">
        <v>235</v>
      </c>
      <c r="E207" s="36">
        <v>810000</v>
      </c>
      <c r="F207" s="37">
        <v>980000</v>
      </c>
      <c r="G207" s="37"/>
      <c r="H207" s="37"/>
      <c r="I207" s="37"/>
      <c r="J207" s="37">
        <v>810000</v>
      </c>
      <c r="K207" s="37">
        <v>567000</v>
      </c>
      <c r="L207" s="37">
        <v>405000</v>
      </c>
      <c r="M207" s="37"/>
      <c r="N207" s="36">
        <f t="shared" si="13"/>
        <v>810000</v>
      </c>
      <c r="O207" s="36">
        <f t="shared" si="14"/>
        <v>567000</v>
      </c>
      <c r="P207" s="36">
        <f t="shared" si="15"/>
        <v>405000</v>
      </c>
      <c r="Q207" s="36">
        <f t="shared" si="16"/>
        <v>0</v>
      </c>
      <c r="R207" s="37"/>
      <c r="S207" s="38"/>
    </row>
    <row r="208" spans="1:19" ht="15">
      <c r="A208" s="34">
        <v>202</v>
      </c>
      <c r="B208" s="35" t="s">
        <v>257</v>
      </c>
      <c r="C208" s="35" t="s">
        <v>214</v>
      </c>
      <c r="D208" s="35" t="s">
        <v>215</v>
      </c>
      <c r="E208" s="36">
        <v>1100000</v>
      </c>
      <c r="F208" s="37"/>
      <c r="G208" s="37"/>
      <c r="H208" s="37"/>
      <c r="I208" s="37"/>
      <c r="J208" s="37">
        <v>1100000</v>
      </c>
      <c r="K208" s="37">
        <v>770000</v>
      </c>
      <c r="L208" s="37">
        <v>550000</v>
      </c>
      <c r="M208" s="37"/>
      <c r="N208" s="36">
        <f t="shared" si="13"/>
        <v>1100000</v>
      </c>
      <c r="O208" s="36">
        <f t="shared" si="14"/>
        <v>770000</v>
      </c>
      <c r="P208" s="36">
        <f t="shared" si="15"/>
        <v>550000</v>
      </c>
      <c r="Q208" s="36">
        <f t="shared" si="16"/>
        <v>0</v>
      </c>
      <c r="R208" s="37"/>
      <c r="S208" s="38"/>
    </row>
    <row r="209" spans="1:19" ht="15">
      <c r="A209" s="34">
        <v>203</v>
      </c>
      <c r="B209" s="35"/>
      <c r="C209" s="35" t="s">
        <v>215</v>
      </c>
      <c r="D209" s="35" t="s">
        <v>240</v>
      </c>
      <c r="E209" s="36">
        <v>880000</v>
      </c>
      <c r="F209" s="37">
        <v>1280000</v>
      </c>
      <c r="G209" s="37"/>
      <c r="H209" s="37"/>
      <c r="I209" s="37"/>
      <c r="J209" s="37">
        <v>880000</v>
      </c>
      <c r="K209" s="37">
        <v>616000</v>
      </c>
      <c r="L209" s="37">
        <v>440000</v>
      </c>
      <c r="M209" s="37"/>
      <c r="N209" s="36">
        <f t="shared" si="13"/>
        <v>880000</v>
      </c>
      <c r="O209" s="36">
        <f t="shared" si="14"/>
        <v>616000</v>
      </c>
      <c r="P209" s="36">
        <f t="shared" si="15"/>
        <v>440000</v>
      </c>
      <c r="Q209" s="36">
        <f t="shared" si="16"/>
        <v>0</v>
      </c>
      <c r="R209" s="37"/>
      <c r="S209" s="38"/>
    </row>
    <row r="210" spans="1:19" ht="15">
      <c r="A210" s="34">
        <v>204</v>
      </c>
      <c r="B210" s="35" t="s">
        <v>258</v>
      </c>
      <c r="C210" s="35" t="s">
        <v>229</v>
      </c>
      <c r="D210" s="35" t="s">
        <v>113</v>
      </c>
      <c r="E210" s="36">
        <v>810000</v>
      </c>
      <c r="F210" s="37">
        <v>1100000</v>
      </c>
      <c r="G210" s="37"/>
      <c r="H210" s="37"/>
      <c r="I210" s="37"/>
      <c r="J210" s="37">
        <v>810000</v>
      </c>
      <c r="K210" s="37">
        <v>567000</v>
      </c>
      <c r="L210" s="37">
        <v>405000</v>
      </c>
      <c r="M210" s="37"/>
      <c r="N210" s="36">
        <f t="shared" si="13"/>
        <v>810000</v>
      </c>
      <c r="O210" s="36">
        <f t="shared" si="14"/>
        <v>567000</v>
      </c>
      <c r="P210" s="36">
        <f t="shared" si="15"/>
        <v>405000</v>
      </c>
      <c r="Q210" s="36">
        <f t="shared" si="16"/>
        <v>0</v>
      </c>
      <c r="R210" s="37"/>
      <c r="S210" s="38"/>
    </row>
    <row r="211" spans="1:19" ht="15">
      <c r="A211" s="34">
        <v>205</v>
      </c>
      <c r="B211" s="35" t="s">
        <v>259</v>
      </c>
      <c r="C211" s="35" t="s">
        <v>228</v>
      </c>
      <c r="D211" s="35" t="s">
        <v>230</v>
      </c>
      <c r="E211" s="36">
        <v>810000</v>
      </c>
      <c r="F211" s="37">
        <v>920000</v>
      </c>
      <c r="G211" s="37"/>
      <c r="H211" s="37"/>
      <c r="I211" s="37"/>
      <c r="J211" s="37">
        <v>810000</v>
      </c>
      <c r="K211" s="37">
        <v>567000</v>
      </c>
      <c r="L211" s="37">
        <v>405000</v>
      </c>
      <c r="M211" s="37">
        <v>243000</v>
      </c>
      <c r="N211" s="36">
        <f t="shared" si="13"/>
        <v>810000</v>
      </c>
      <c r="O211" s="36">
        <f t="shared" si="14"/>
        <v>567000</v>
      </c>
      <c r="P211" s="36">
        <f t="shared" si="15"/>
        <v>405000</v>
      </c>
      <c r="Q211" s="36">
        <f t="shared" si="16"/>
        <v>243000</v>
      </c>
      <c r="R211" s="37"/>
      <c r="S211" s="38"/>
    </row>
    <row r="212" spans="1:19" ht="15">
      <c r="A212" s="34">
        <v>206</v>
      </c>
      <c r="B212" s="35"/>
      <c r="C212" s="35" t="s">
        <v>230</v>
      </c>
      <c r="D212" s="35" t="s">
        <v>90</v>
      </c>
      <c r="E212" s="36">
        <v>950000</v>
      </c>
      <c r="F212" s="37">
        <v>1100000</v>
      </c>
      <c r="G212" s="37"/>
      <c r="H212" s="37"/>
      <c r="I212" s="37"/>
      <c r="J212" s="37">
        <v>950000</v>
      </c>
      <c r="K212" s="37">
        <v>665000</v>
      </c>
      <c r="L212" s="37">
        <v>475000</v>
      </c>
      <c r="M212" s="37">
        <v>285000</v>
      </c>
      <c r="N212" s="36">
        <f t="shared" si="13"/>
        <v>950000</v>
      </c>
      <c r="O212" s="36">
        <f t="shared" si="14"/>
        <v>665000</v>
      </c>
      <c r="P212" s="36">
        <f t="shared" si="15"/>
        <v>475000</v>
      </c>
      <c r="Q212" s="36">
        <f t="shared" si="16"/>
        <v>285000</v>
      </c>
      <c r="R212" s="37"/>
      <c r="S212" s="38"/>
    </row>
    <row r="213" spans="1:19" ht="15">
      <c r="A213" s="34">
        <v>207</v>
      </c>
      <c r="B213" s="35" t="s">
        <v>260</v>
      </c>
      <c r="C213" s="35" t="s">
        <v>116</v>
      </c>
      <c r="D213" s="35" t="s">
        <v>222</v>
      </c>
      <c r="E213" s="36">
        <v>2700000</v>
      </c>
      <c r="F213" s="37"/>
      <c r="G213" s="37"/>
      <c r="H213" s="37"/>
      <c r="I213" s="37"/>
      <c r="J213" s="37">
        <v>2700000</v>
      </c>
      <c r="K213" s="37">
        <v>1889999.9999999998</v>
      </c>
      <c r="L213" s="37">
        <v>1350000</v>
      </c>
      <c r="M213" s="37"/>
      <c r="N213" s="36">
        <f t="shared" si="13"/>
        <v>2700000</v>
      </c>
      <c r="O213" s="36">
        <f t="shared" si="14"/>
        <v>1889999.9999999998</v>
      </c>
      <c r="P213" s="36">
        <f t="shared" si="15"/>
        <v>1350000</v>
      </c>
      <c r="Q213" s="36">
        <f t="shared" si="16"/>
        <v>0</v>
      </c>
      <c r="R213" s="37"/>
      <c r="S213" s="38"/>
    </row>
    <row r="214" spans="1:19" ht="15">
      <c r="A214" s="34">
        <v>208</v>
      </c>
      <c r="B214" s="35" t="s">
        <v>261</v>
      </c>
      <c r="C214" s="35" t="s">
        <v>224</v>
      </c>
      <c r="D214" s="35" t="s">
        <v>116</v>
      </c>
      <c r="E214" s="36">
        <v>1100000</v>
      </c>
      <c r="F214" s="37">
        <v>1200000</v>
      </c>
      <c r="G214" s="37">
        <v>835000</v>
      </c>
      <c r="H214" s="37"/>
      <c r="I214" s="37"/>
      <c r="J214" s="37">
        <v>1100000</v>
      </c>
      <c r="K214" s="37">
        <v>770000</v>
      </c>
      <c r="L214" s="37">
        <v>550000</v>
      </c>
      <c r="M214" s="37" t="s">
        <v>413</v>
      </c>
      <c r="N214" s="36">
        <f t="shared" si="13"/>
        <v>1100000</v>
      </c>
      <c r="O214" s="36">
        <f t="shared" si="14"/>
        <v>770000</v>
      </c>
      <c r="P214" s="36">
        <f t="shared" si="15"/>
        <v>550000</v>
      </c>
      <c r="Q214" s="36" t="str">
        <f t="shared" si="16"/>
        <v xml:space="preserve"> </v>
      </c>
      <c r="R214" s="37"/>
      <c r="S214" s="38"/>
    </row>
    <row r="215" spans="1:19" ht="15">
      <c r="A215" s="34">
        <v>209</v>
      </c>
      <c r="B215" s="35" t="s">
        <v>262</v>
      </c>
      <c r="C215" s="35" t="s">
        <v>224</v>
      </c>
      <c r="D215" s="35" t="s">
        <v>116</v>
      </c>
      <c r="E215" s="36">
        <v>1100000</v>
      </c>
      <c r="F215" s="37"/>
      <c r="G215" s="37"/>
      <c r="H215" s="37"/>
      <c r="I215" s="37"/>
      <c r="J215" s="37">
        <v>1100000</v>
      </c>
      <c r="K215" s="37">
        <v>770000</v>
      </c>
      <c r="L215" s="37">
        <v>550000</v>
      </c>
      <c r="M215" s="37"/>
      <c r="N215" s="36">
        <f t="shared" si="13"/>
        <v>1100000</v>
      </c>
      <c r="O215" s="36">
        <f t="shared" si="14"/>
        <v>770000</v>
      </c>
      <c r="P215" s="36">
        <f t="shared" si="15"/>
        <v>550000</v>
      </c>
      <c r="Q215" s="36">
        <f t="shared" si="16"/>
        <v>0</v>
      </c>
      <c r="R215" s="37"/>
      <c r="S215" s="38"/>
    </row>
    <row r="216" spans="1:19" ht="25.5">
      <c r="A216" s="34">
        <v>210</v>
      </c>
      <c r="B216" s="35" t="s">
        <v>162</v>
      </c>
      <c r="C216" s="35" t="s">
        <v>263</v>
      </c>
      <c r="D216" s="35" t="s">
        <v>227</v>
      </c>
      <c r="E216" s="36">
        <v>2450000</v>
      </c>
      <c r="F216" s="37">
        <v>2500000</v>
      </c>
      <c r="G216" s="37"/>
      <c r="H216" s="37"/>
      <c r="I216" s="37"/>
      <c r="J216" s="37">
        <v>2450000</v>
      </c>
      <c r="K216" s="37">
        <v>1715000</v>
      </c>
      <c r="L216" s="37">
        <v>1225000</v>
      </c>
      <c r="M216" s="37">
        <v>735000</v>
      </c>
      <c r="N216" s="36">
        <f t="shared" si="13"/>
        <v>2450000</v>
      </c>
      <c r="O216" s="36">
        <f t="shared" si="14"/>
        <v>1715000</v>
      </c>
      <c r="P216" s="36">
        <f t="shared" si="15"/>
        <v>1225000</v>
      </c>
      <c r="Q216" s="36">
        <f t="shared" si="16"/>
        <v>735000</v>
      </c>
      <c r="R216" s="37"/>
      <c r="S216" s="38"/>
    </row>
    <row r="217" spans="1:19" ht="25.5">
      <c r="A217" s="34">
        <v>211</v>
      </c>
      <c r="B217" s="35" t="s">
        <v>264</v>
      </c>
      <c r="C217" s="35" t="s">
        <v>265</v>
      </c>
      <c r="D217" s="35" t="s">
        <v>266</v>
      </c>
      <c r="E217" s="36">
        <v>650000</v>
      </c>
      <c r="F217" s="37"/>
      <c r="G217" s="37"/>
      <c r="H217" s="37"/>
      <c r="I217" s="37"/>
      <c r="J217" s="37">
        <v>650000</v>
      </c>
      <c r="K217" s="37">
        <v>455000</v>
      </c>
      <c r="L217" s="37">
        <v>325000</v>
      </c>
      <c r="M217" s="37">
        <v>195000</v>
      </c>
      <c r="N217" s="36">
        <f t="shared" si="13"/>
        <v>650000</v>
      </c>
      <c r="O217" s="36">
        <f t="shared" si="14"/>
        <v>455000</v>
      </c>
      <c r="P217" s="36">
        <f t="shared" si="15"/>
        <v>325000</v>
      </c>
      <c r="Q217" s="36">
        <f t="shared" si="16"/>
        <v>195000</v>
      </c>
      <c r="R217" s="37"/>
      <c r="S217" s="38"/>
    </row>
    <row r="218" spans="1:19" ht="15">
      <c r="A218" s="34">
        <v>212</v>
      </c>
      <c r="B218" s="35" t="s">
        <v>267</v>
      </c>
      <c r="C218" s="35"/>
      <c r="D218" s="35"/>
      <c r="E218" s="36">
        <v>610000</v>
      </c>
      <c r="F218" s="37"/>
      <c r="G218" s="37"/>
      <c r="H218" s="37"/>
      <c r="I218" s="37"/>
      <c r="J218" s="37">
        <v>610000</v>
      </c>
      <c r="K218" s="37">
        <v>427000</v>
      </c>
      <c r="L218" s="37"/>
      <c r="M218" s="37"/>
      <c r="N218" s="36">
        <f t="shared" si="13"/>
        <v>610000</v>
      </c>
      <c r="O218" s="36">
        <f t="shared" si="14"/>
        <v>427000</v>
      </c>
      <c r="P218" s="36">
        <f t="shared" si="15"/>
        <v>0</v>
      </c>
      <c r="Q218" s="36">
        <f t="shared" si="16"/>
        <v>0</v>
      </c>
      <c r="R218" s="37"/>
      <c r="S218" s="38"/>
    </row>
    <row r="219" spans="1:19" ht="15">
      <c r="A219" s="34">
        <v>213</v>
      </c>
      <c r="B219" s="35" t="s">
        <v>268</v>
      </c>
      <c r="C219" s="35"/>
      <c r="D219" s="35"/>
      <c r="E219" s="36">
        <v>750000</v>
      </c>
      <c r="F219" s="37"/>
      <c r="G219" s="37"/>
      <c r="H219" s="37"/>
      <c r="I219" s="37"/>
      <c r="J219" s="37">
        <v>750000</v>
      </c>
      <c r="K219" s="37">
        <v>525000</v>
      </c>
      <c r="L219" s="37"/>
      <c r="M219" s="37"/>
      <c r="N219" s="36">
        <f t="shared" si="13"/>
        <v>750000</v>
      </c>
      <c r="O219" s="36">
        <f t="shared" si="14"/>
        <v>525000</v>
      </c>
      <c r="P219" s="36">
        <f t="shared" si="15"/>
        <v>0</v>
      </c>
      <c r="Q219" s="36">
        <f t="shared" si="16"/>
        <v>0</v>
      </c>
      <c r="R219" s="37"/>
      <c r="S219" s="38"/>
    </row>
    <row r="220" spans="1:19" ht="15">
      <c r="A220" s="34">
        <v>214</v>
      </c>
      <c r="B220" s="35" t="s">
        <v>269</v>
      </c>
      <c r="C220" s="35"/>
      <c r="D220" s="35"/>
      <c r="E220" s="36">
        <v>270000</v>
      </c>
      <c r="F220" s="37">
        <v>400000</v>
      </c>
      <c r="G220" s="37"/>
      <c r="H220" s="37"/>
      <c r="I220" s="37"/>
      <c r="J220" s="37">
        <v>310000</v>
      </c>
      <c r="K220" s="37">
        <v>217000</v>
      </c>
      <c r="L220" s="37"/>
      <c r="M220" s="37"/>
      <c r="N220" s="36">
        <f t="shared" si="13"/>
        <v>310000</v>
      </c>
      <c r="O220" s="36">
        <f t="shared" si="14"/>
        <v>217000</v>
      </c>
      <c r="P220" s="36">
        <f t="shared" si="15"/>
        <v>0</v>
      </c>
      <c r="Q220" s="36">
        <f t="shared" si="16"/>
        <v>0</v>
      </c>
      <c r="R220" s="37"/>
      <c r="S220" s="38"/>
    </row>
    <row r="221" spans="1:19" ht="25.5">
      <c r="A221" s="34">
        <v>215</v>
      </c>
      <c r="B221" s="35" t="s">
        <v>270</v>
      </c>
      <c r="C221" s="35"/>
      <c r="D221" s="35"/>
      <c r="E221" s="36">
        <v>270000</v>
      </c>
      <c r="F221" s="37">
        <v>330000</v>
      </c>
      <c r="G221" s="37"/>
      <c r="H221" s="37"/>
      <c r="I221" s="37"/>
      <c r="J221" s="37">
        <v>300000</v>
      </c>
      <c r="K221" s="37">
        <v>210000</v>
      </c>
      <c r="L221" s="37"/>
      <c r="M221" s="37"/>
      <c r="N221" s="36">
        <f t="shared" si="13"/>
        <v>300000</v>
      </c>
      <c r="O221" s="36">
        <f t="shared" si="14"/>
        <v>210000</v>
      </c>
      <c r="P221" s="36">
        <f t="shared" si="15"/>
        <v>0</v>
      </c>
      <c r="Q221" s="36">
        <f t="shared" si="16"/>
        <v>0</v>
      </c>
      <c r="R221" s="37"/>
      <c r="S221" s="38"/>
    </row>
    <row r="222" spans="1:19" ht="15">
      <c r="A222" s="34">
        <v>216</v>
      </c>
      <c r="B222" s="35" t="s">
        <v>271</v>
      </c>
      <c r="C222" s="35"/>
      <c r="D222" s="35"/>
      <c r="E222" s="36">
        <v>410000</v>
      </c>
      <c r="F222" s="37"/>
      <c r="G222" s="37"/>
      <c r="H222" s="37"/>
      <c r="I222" s="37"/>
      <c r="J222" s="37">
        <v>410000</v>
      </c>
      <c r="K222" s="37">
        <v>287000</v>
      </c>
      <c r="L222" s="37"/>
      <c r="M222" s="37"/>
      <c r="N222" s="36">
        <f t="shared" si="13"/>
        <v>410000</v>
      </c>
      <c r="O222" s="36">
        <f t="shared" si="14"/>
        <v>287000</v>
      </c>
      <c r="P222" s="36">
        <f t="shared" si="15"/>
        <v>0</v>
      </c>
      <c r="Q222" s="36">
        <f t="shared" si="16"/>
        <v>0</v>
      </c>
      <c r="R222" s="37"/>
      <c r="S222" s="38"/>
    </row>
    <row r="223" spans="1:19" ht="21.75" customHeight="1">
      <c r="A223" s="34">
        <v>217</v>
      </c>
      <c r="B223" s="35" t="s">
        <v>272</v>
      </c>
      <c r="C223" s="35"/>
      <c r="D223" s="35"/>
      <c r="E223" s="36">
        <v>680000</v>
      </c>
      <c r="F223" s="37">
        <v>800000</v>
      </c>
      <c r="G223" s="37"/>
      <c r="H223" s="37"/>
      <c r="I223" s="37"/>
      <c r="J223" s="37">
        <v>680000</v>
      </c>
      <c r="K223" s="37">
        <v>475999.99999999994</v>
      </c>
      <c r="L223" s="37"/>
      <c r="M223" s="37"/>
      <c r="N223" s="36">
        <f t="shared" si="13"/>
        <v>680000</v>
      </c>
      <c r="O223" s="36">
        <f t="shared" si="14"/>
        <v>475999.99999999994</v>
      </c>
      <c r="P223" s="36">
        <f t="shared" si="15"/>
        <v>0</v>
      </c>
      <c r="Q223" s="36">
        <f t="shared" si="16"/>
        <v>0</v>
      </c>
      <c r="R223" s="37"/>
      <c r="S223" s="38"/>
    </row>
    <row r="224" spans="1:19" ht="15">
      <c r="A224" s="34">
        <v>218</v>
      </c>
      <c r="B224" s="35" t="s">
        <v>273</v>
      </c>
      <c r="C224" s="35"/>
      <c r="D224" s="35"/>
      <c r="E224" s="36">
        <v>800000</v>
      </c>
      <c r="F224" s="37"/>
      <c r="G224" s="37"/>
      <c r="H224" s="37"/>
      <c r="I224" s="37"/>
      <c r="J224" s="37">
        <v>800000</v>
      </c>
      <c r="K224" s="37">
        <v>560000</v>
      </c>
      <c r="L224" s="37"/>
      <c r="M224" s="37"/>
      <c r="N224" s="36">
        <f t="shared" si="13"/>
        <v>800000</v>
      </c>
      <c r="O224" s="36">
        <f t="shared" si="14"/>
        <v>560000</v>
      </c>
      <c r="P224" s="36">
        <f t="shared" si="15"/>
        <v>0</v>
      </c>
      <c r="Q224" s="36">
        <f t="shared" si="16"/>
        <v>0</v>
      </c>
      <c r="R224" s="37"/>
      <c r="S224" s="38"/>
    </row>
    <row r="225" spans="1:19" ht="15">
      <c r="A225" s="34">
        <v>219</v>
      </c>
      <c r="B225" s="35" t="s">
        <v>274</v>
      </c>
      <c r="C225" s="35"/>
      <c r="D225" s="35"/>
      <c r="E225" s="36">
        <v>700000</v>
      </c>
      <c r="F225" s="37"/>
      <c r="G225" s="37"/>
      <c r="H225" s="37"/>
      <c r="I225" s="37"/>
      <c r="J225" s="37">
        <v>700000</v>
      </c>
      <c r="K225" s="37">
        <v>489999.99999999994</v>
      </c>
      <c r="L225" s="37"/>
      <c r="M225" s="37"/>
      <c r="N225" s="36">
        <f t="shared" si="13"/>
        <v>700000</v>
      </c>
      <c r="O225" s="36">
        <f t="shared" si="14"/>
        <v>489999.99999999994</v>
      </c>
      <c r="P225" s="36">
        <f t="shared" si="15"/>
        <v>0</v>
      </c>
      <c r="Q225" s="36">
        <f t="shared" si="16"/>
        <v>0</v>
      </c>
      <c r="R225" s="37"/>
      <c r="S225" s="38"/>
    </row>
    <row r="226" spans="1:19" ht="15">
      <c r="A226" s="34">
        <v>220</v>
      </c>
      <c r="B226" s="35" t="s">
        <v>275</v>
      </c>
      <c r="C226" s="35"/>
      <c r="D226" s="35"/>
      <c r="E226" s="36">
        <v>650000</v>
      </c>
      <c r="F226" s="37"/>
      <c r="G226" s="37"/>
      <c r="H226" s="37"/>
      <c r="I226" s="37"/>
      <c r="J226" s="37">
        <v>650000</v>
      </c>
      <c r="K226" s="37">
        <v>455000</v>
      </c>
      <c r="L226" s="37"/>
      <c r="M226" s="37"/>
      <c r="N226" s="36">
        <f t="shared" si="13"/>
        <v>650000</v>
      </c>
      <c r="O226" s="36">
        <f t="shared" si="14"/>
        <v>455000</v>
      </c>
      <c r="P226" s="36">
        <f t="shared" si="15"/>
        <v>0</v>
      </c>
      <c r="Q226" s="36">
        <f t="shared" si="16"/>
        <v>0</v>
      </c>
      <c r="R226" s="37"/>
      <c r="S226" s="38"/>
    </row>
    <row r="227" spans="1:19" ht="15">
      <c r="A227" s="34">
        <v>221</v>
      </c>
      <c r="B227" s="35" t="s">
        <v>276</v>
      </c>
      <c r="C227" s="35"/>
      <c r="D227" s="35"/>
      <c r="E227" s="36">
        <v>600000</v>
      </c>
      <c r="F227" s="37"/>
      <c r="G227" s="37"/>
      <c r="H227" s="37"/>
      <c r="I227" s="37"/>
      <c r="J227" s="37">
        <v>600000</v>
      </c>
      <c r="K227" s="37">
        <v>420000</v>
      </c>
      <c r="L227" s="37"/>
      <c r="M227" s="37"/>
      <c r="N227" s="36">
        <f t="shared" si="13"/>
        <v>600000</v>
      </c>
      <c r="O227" s="36">
        <f t="shared" si="14"/>
        <v>420000</v>
      </c>
      <c r="P227" s="36">
        <f t="shared" si="15"/>
        <v>0</v>
      </c>
      <c r="Q227" s="36">
        <f t="shared" si="16"/>
        <v>0</v>
      </c>
      <c r="R227" s="37"/>
      <c r="S227" s="38"/>
    </row>
    <row r="228" spans="1:19" ht="25.5">
      <c r="A228" s="34">
        <v>222</v>
      </c>
      <c r="B228" s="35" t="s">
        <v>277</v>
      </c>
      <c r="C228" s="35" t="s">
        <v>278</v>
      </c>
      <c r="D228" s="35" t="s">
        <v>279</v>
      </c>
      <c r="E228" s="36">
        <v>550000</v>
      </c>
      <c r="F228" s="37">
        <v>590000</v>
      </c>
      <c r="G228" s="37"/>
      <c r="H228" s="37"/>
      <c r="I228" s="37"/>
      <c r="J228" s="37">
        <v>550000</v>
      </c>
      <c r="K228" s="37">
        <v>385000</v>
      </c>
      <c r="L228" s="37">
        <v>275000</v>
      </c>
      <c r="M228" s="37">
        <v>165000</v>
      </c>
      <c r="N228" s="36">
        <f t="shared" si="13"/>
        <v>550000</v>
      </c>
      <c r="O228" s="36">
        <f t="shared" si="14"/>
        <v>385000</v>
      </c>
      <c r="P228" s="36">
        <f t="shared" si="15"/>
        <v>275000</v>
      </c>
      <c r="Q228" s="36">
        <f t="shared" si="16"/>
        <v>165000</v>
      </c>
      <c r="R228" s="37"/>
      <c r="S228" s="38"/>
    </row>
    <row r="229" spans="1:19" ht="25.5">
      <c r="A229" s="34">
        <v>223</v>
      </c>
      <c r="B229" s="35" t="s">
        <v>277</v>
      </c>
      <c r="C229" s="35" t="s">
        <v>280</v>
      </c>
      <c r="D229" s="35" t="s">
        <v>279</v>
      </c>
      <c r="E229" s="36">
        <v>500000</v>
      </c>
      <c r="F229" s="37">
        <v>815000</v>
      </c>
      <c r="G229" s="37"/>
      <c r="H229" s="37"/>
      <c r="I229" s="37"/>
      <c r="J229" s="37">
        <v>500000</v>
      </c>
      <c r="K229" s="37">
        <v>350000</v>
      </c>
      <c r="L229" s="37">
        <v>250000</v>
      </c>
      <c r="M229" s="37">
        <v>150000</v>
      </c>
      <c r="N229" s="36">
        <f t="shared" si="13"/>
        <v>500000</v>
      </c>
      <c r="O229" s="36">
        <f t="shared" si="14"/>
        <v>350000</v>
      </c>
      <c r="P229" s="36">
        <f t="shared" si="15"/>
        <v>250000</v>
      </c>
      <c r="Q229" s="36">
        <f t="shared" si="16"/>
        <v>150000</v>
      </c>
      <c r="R229" s="37"/>
      <c r="S229" s="38"/>
    </row>
    <row r="230" spans="1:19" ht="25.5">
      <c r="A230" s="34">
        <v>224</v>
      </c>
      <c r="B230" s="35" t="s">
        <v>281</v>
      </c>
      <c r="C230" s="35" t="s">
        <v>282</v>
      </c>
      <c r="D230" s="35" t="s">
        <v>283</v>
      </c>
      <c r="E230" s="36">
        <v>550000</v>
      </c>
      <c r="F230" s="37">
        <v>685000</v>
      </c>
      <c r="G230" s="37">
        <v>307000</v>
      </c>
      <c r="H230" s="37"/>
      <c r="I230" s="37"/>
      <c r="J230" s="37">
        <v>550000</v>
      </c>
      <c r="K230" s="37">
        <v>385000</v>
      </c>
      <c r="L230" s="37">
        <v>275000</v>
      </c>
      <c r="M230" s="37">
        <v>165000</v>
      </c>
      <c r="N230" s="36">
        <f t="shared" si="13"/>
        <v>550000</v>
      </c>
      <c r="O230" s="36">
        <f t="shared" si="14"/>
        <v>385000</v>
      </c>
      <c r="P230" s="36">
        <f t="shared" si="15"/>
        <v>275000</v>
      </c>
      <c r="Q230" s="36">
        <f t="shared" si="16"/>
        <v>165000</v>
      </c>
      <c r="R230" s="37"/>
      <c r="S230" s="38"/>
    </row>
    <row r="231" spans="1:19" ht="15">
      <c r="A231" s="34">
        <v>225</v>
      </c>
      <c r="B231" s="35" t="s">
        <v>71</v>
      </c>
      <c r="C231" s="35"/>
      <c r="D231" s="35"/>
      <c r="E231" s="36">
        <v>270000</v>
      </c>
      <c r="F231" s="37">
        <v>360000</v>
      </c>
      <c r="G231" s="37"/>
      <c r="H231" s="37"/>
      <c r="I231" s="37"/>
      <c r="J231" s="37">
        <v>300000</v>
      </c>
      <c r="K231" s="37">
        <v>210000</v>
      </c>
      <c r="L231" s="37">
        <v>150000</v>
      </c>
      <c r="M231" s="37">
        <v>90000</v>
      </c>
      <c r="N231" s="36">
        <f t="shared" si="13"/>
        <v>300000</v>
      </c>
      <c r="O231" s="36">
        <f t="shared" si="14"/>
        <v>210000</v>
      </c>
      <c r="P231" s="36">
        <f t="shared" si="15"/>
        <v>150000</v>
      </c>
      <c r="Q231" s="36">
        <f t="shared" si="16"/>
        <v>90000</v>
      </c>
      <c r="R231" s="37"/>
      <c r="S231" s="38"/>
    </row>
    <row r="232" spans="1:19" ht="25.5">
      <c r="A232" s="34">
        <v>226</v>
      </c>
      <c r="B232" s="35" t="s">
        <v>48</v>
      </c>
      <c r="C232" s="35" t="s">
        <v>49</v>
      </c>
      <c r="D232" s="35" t="s">
        <v>50</v>
      </c>
      <c r="E232" s="36">
        <v>4600000</v>
      </c>
      <c r="F232" s="37">
        <v>4655000</v>
      </c>
      <c r="G232" s="37">
        <v>2130000</v>
      </c>
      <c r="H232" s="37"/>
      <c r="I232" s="37"/>
      <c r="J232" s="37">
        <v>4600000</v>
      </c>
      <c r="K232" s="37">
        <v>3220000</v>
      </c>
      <c r="L232" s="37">
        <v>2300000</v>
      </c>
      <c r="M232" s="37">
        <v>1380000</v>
      </c>
      <c r="N232" s="36">
        <f t="shared" si="13"/>
        <v>4600000</v>
      </c>
      <c r="O232" s="36">
        <f t="shared" si="14"/>
        <v>3220000</v>
      </c>
      <c r="P232" s="36">
        <f t="shared" si="15"/>
        <v>2300000</v>
      </c>
      <c r="Q232" s="36">
        <f t="shared" si="16"/>
        <v>1380000</v>
      </c>
      <c r="R232" s="37"/>
      <c r="S232" s="38"/>
    </row>
    <row r="233" spans="1:19" ht="15">
      <c r="A233" s="34">
        <v>227</v>
      </c>
      <c r="B233" s="35" t="s">
        <v>48</v>
      </c>
      <c r="C233" s="35" t="s">
        <v>50</v>
      </c>
      <c r="D233" s="35" t="s">
        <v>51</v>
      </c>
      <c r="E233" s="36">
        <v>2200000</v>
      </c>
      <c r="F233" s="37">
        <v>2900000</v>
      </c>
      <c r="G233" s="37">
        <v>1100000</v>
      </c>
      <c r="H233" s="37"/>
      <c r="I233" s="37"/>
      <c r="J233" s="37">
        <v>2400000</v>
      </c>
      <c r="K233" s="37">
        <v>1680000</v>
      </c>
      <c r="L233" s="37">
        <v>1200000</v>
      </c>
      <c r="M233" s="37">
        <v>720000</v>
      </c>
      <c r="N233" s="36">
        <f t="shared" si="13"/>
        <v>2400000</v>
      </c>
      <c r="O233" s="36">
        <f t="shared" si="14"/>
        <v>1680000</v>
      </c>
      <c r="P233" s="36">
        <f t="shared" si="15"/>
        <v>1200000</v>
      </c>
      <c r="Q233" s="36">
        <f t="shared" si="16"/>
        <v>720000</v>
      </c>
      <c r="R233" s="37"/>
      <c r="S233" s="38"/>
    </row>
    <row r="234" spans="1:19" ht="25.5">
      <c r="A234" s="34">
        <v>228</v>
      </c>
      <c r="B234" s="35" t="s">
        <v>48</v>
      </c>
      <c r="C234" s="35" t="s">
        <v>51</v>
      </c>
      <c r="D234" s="35" t="s">
        <v>52</v>
      </c>
      <c r="E234" s="36">
        <v>1800000</v>
      </c>
      <c r="F234" s="37"/>
      <c r="G234" s="37"/>
      <c r="H234" s="37"/>
      <c r="I234" s="37"/>
      <c r="J234" s="37">
        <v>2000000</v>
      </c>
      <c r="K234" s="37">
        <v>1400000</v>
      </c>
      <c r="L234" s="37">
        <v>1000000</v>
      </c>
      <c r="M234" s="37">
        <v>600000</v>
      </c>
      <c r="N234" s="36">
        <f t="shared" si="13"/>
        <v>2000000</v>
      </c>
      <c r="O234" s="36">
        <f t="shared" si="14"/>
        <v>1400000</v>
      </c>
      <c r="P234" s="36">
        <f t="shared" si="15"/>
        <v>1000000</v>
      </c>
      <c r="Q234" s="36">
        <f t="shared" si="16"/>
        <v>600000</v>
      </c>
      <c r="R234" s="37"/>
      <c r="S234" s="38"/>
    </row>
    <row r="235" spans="1:19" ht="15">
      <c r="A235" s="34">
        <v>229</v>
      </c>
      <c r="B235" s="35" t="s">
        <v>48</v>
      </c>
      <c r="C235" s="35" t="s">
        <v>52</v>
      </c>
      <c r="D235" s="35" t="s">
        <v>53</v>
      </c>
      <c r="E235" s="36">
        <v>3300000</v>
      </c>
      <c r="F235" s="37">
        <v>3490000</v>
      </c>
      <c r="G235" s="37">
        <v>1670000</v>
      </c>
      <c r="H235" s="37"/>
      <c r="I235" s="37"/>
      <c r="J235" s="37">
        <v>3300000</v>
      </c>
      <c r="K235" s="37">
        <v>2310000</v>
      </c>
      <c r="L235" s="37">
        <v>1650000</v>
      </c>
      <c r="M235" s="37">
        <v>990000</v>
      </c>
      <c r="N235" s="36">
        <f t="shared" si="13"/>
        <v>3300000</v>
      </c>
      <c r="O235" s="36">
        <f t="shared" si="14"/>
        <v>2310000</v>
      </c>
      <c r="P235" s="36">
        <f t="shared" si="15"/>
        <v>1650000</v>
      </c>
      <c r="Q235" s="36">
        <f t="shared" si="16"/>
        <v>990000</v>
      </c>
      <c r="R235" s="37"/>
      <c r="S235" s="38"/>
    </row>
    <row r="236" spans="1:19" ht="15">
      <c r="A236" s="34">
        <v>230</v>
      </c>
      <c r="B236" s="35" t="s">
        <v>48</v>
      </c>
      <c r="C236" s="35" t="s">
        <v>53</v>
      </c>
      <c r="D236" s="35" t="s">
        <v>54</v>
      </c>
      <c r="E236" s="36">
        <v>3600000</v>
      </c>
      <c r="F236" s="37">
        <v>3700000</v>
      </c>
      <c r="G236" s="37"/>
      <c r="H236" s="37"/>
      <c r="I236" s="37"/>
      <c r="J236" s="37">
        <v>3600000</v>
      </c>
      <c r="K236" s="37">
        <v>2520000</v>
      </c>
      <c r="L236" s="37">
        <v>1800000</v>
      </c>
      <c r="M236" s="37">
        <v>1080000</v>
      </c>
      <c r="N236" s="36">
        <f t="shared" si="13"/>
        <v>3600000</v>
      </c>
      <c r="O236" s="36">
        <f t="shared" si="14"/>
        <v>2520000</v>
      </c>
      <c r="P236" s="36">
        <f t="shared" si="15"/>
        <v>1800000</v>
      </c>
      <c r="Q236" s="36">
        <f t="shared" si="16"/>
        <v>1080000</v>
      </c>
      <c r="R236" s="37"/>
      <c r="S236" s="38"/>
    </row>
    <row r="237" spans="1:19" ht="25.5">
      <c r="A237" s="34">
        <v>231</v>
      </c>
      <c r="B237" s="35" t="s">
        <v>48</v>
      </c>
      <c r="C237" s="35" t="s">
        <v>54</v>
      </c>
      <c r="D237" s="35" t="s">
        <v>55</v>
      </c>
      <c r="E237" s="36">
        <v>4200000</v>
      </c>
      <c r="F237" s="37"/>
      <c r="G237" s="37"/>
      <c r="H237" s="37">
        <v>1000000</v>
      </c>
      <c r="I237" s="37"/>
      <c r="J237" s="37">
        <v>4200000</v>
      </c>
      <c r="K237" s="37">
        <v>2940000</v>
      </c>
      <c r="L237" s="37">
        <v>2100000</v>
      </c>
      <c r="M237" s="37">
        <v>1260000</v>
      </c>
      <c r="N237" s="36">
        <f t="shared" si="13"/>
        <v>4200000</v>
      </c>
      <c r="O237" s="36">
        <f t="shared" si="14"/>
        <v>2940000</v>
      </c>
      <c r="P237" s="36">
        <f t="shared" si="15"/>
        <v>2100000</v>
      </c>
      <c r="Q237" s="36">
        <f t="shared" si="16"/>
        <v>1260000</v>
      </c>
      <c r="R237" s="37"/>
      <c r="S237" s="38"/>
    </row>
    <row r="238" spans="1:19" ht="25.5">
      <c r="A238" s="34">
        <v>232</v>
      </c>
      <c r="B238" s="35" t="s">
        <v>48</v>
      </c>
      <c r="C238" s="35" t="s">
        <v>55</v>
      </c>
      <c r="D238" s="35" t="s">
        <v>56</v>
      </c>
      <c r="E238" s="36">
        <v>2700000</v>
      </c>
      <c r="F238" s="37"/>
      <c r="G238" s="37">
        <v>2000000</v>
      </c>
      <c r="H238" s="37">
        <v>1000000</v>
      </c>
      <c r="I238" s="37"/>
      <c r="J238" s="37">
        <v>2700000</v>
      </c>
      <c r="K238" s="37">
        <v>1889999.9999999998</v>
      </c>
      <c r="L238" s="37">
        <v>1350000</v>
      </c>
      <c r="M238" s="37">
        <v>810000</v>
      </c>
      <c r="N238" s="36">
        <f t="shared" si="13"/>
        <v>2700000</v>
      </c>
      <c r="O238" s="36">
        <f t="shared" si="14"/>
        <v>1889999.9999999998</v>
      </c>
      <c r="P238" s="36">
        <f t="shared" si="15"/>
        <v>1350000</v>
      </c>
      <c r="Q238" s="36">
        <f t="shared" si="16"/>
        <v>810000</v>
      </c>
      <c r="R238" s="37"/>
      <c r="S238" s="38"/>
    </row>
    <row r="239" spans="1:19" ht="25.5">
      <c r="A239" s="34">
        <v>233</v>
      </c>
      <c r="B239" s="35" t="s">
        <v>48</v>
      </c>
      <c r="C239" s="35" t="s">
        <v>56</v>
      </c>
      <c r="D239" s="35" t="s">
        <v>57</v>
      </c>
      <c r="E239" s="36">
        <v>1700000</v>
      </c>
      <c r="F239" s="37">
        <v>2000000</v>
      </c>
      <c r="G239" s="37">
        <v>600000</v>
      </c>
      <c r="H239" s="37"/>
      <c r="I239" s="37"/>
      <c r="J239" s="37">
        <v>1800000</v>
      </c>
      <c r="K239" s="37">
        <v>1260000</v>
      </c>
      <c r="L239" s="37">
        <v>900000</v>
      </c>
      <c r="M239" s="37">
        <v>540000</v>
      </c>
      <c r="N239" s="36">
        <f t="shared" si="13"/>
        <v>1800000</v>
      </c>
      <c r="O239" s="36">
        <f t="shared" si="14"/>
        <v>1260000</v>
      </c>
      <c r="P239" s="36">
        <f t="shared" si="15"/>
        <v>900000</v>
      </c>
      <c r="Q239" s="36">
        <f t="shared" si="16"/>
        <v>540000</v>
      </c>
      <c r="R239" s="37"/>
      <c r="S239" s="38"/>
    </row>
    <row r="240" spans="1:19" ht="27.75" customHeight="1">
      <c r="A240" s="34">
        <v>234</v>
      </c>
      <c r="B240" s="35" t="s">
        <v>58</v>
      </c>
      <c r="C240" s="35" t="s">
        <v>59</v>
      </c>
      <c r="D240" s="35"/>
      <c r="E240" s="36">
        <v>5800000</v>
      </c>
      <c r="F240" s="37"/>
      <c r="G240" s="37"/>
      <c r="H240" s="37"/>
      <c r="I240" s="37"/>
      <c r="J240" s="37">
        <v>5800000</v>
      </c>
      <c r="K240" s="37">
        <v>4059999.9999999995</v>
      </c>
      <c r="L240" s="37">
        <v>2900000</v>
      </c>
      <c r="M240" s="37">
        <v>1740000</v>
      </c>
      <c r="N240" s="36">
        <f t="shared" si="13"/>
        <v>5800000</v>
      </c>
      <c r="O240" s="36">
        <f t="shared" si="14"/>
        <v>4059999.9999999995</v>
      </c>
      <c r="P240" s="36">
        <f t="shared" si="15"/>
        <v>2900000</v>
      </c>
      <c r="Q240" s="36">
        <f t="shared" si="16"/>
        <v>1740000</v>
      </c>
      <c r="R240" s="37"/>
      <c r="S240" s="38"/>
    </row>
    <row r="241" spans="1:19" ht="27.75" customHeight="1">
      <c r="A241" s="34">
        <v>235</v>
      </c>
      <c r="B241" s="35" t="s">
        <v>58</v>
      </c>
      <c r="C241" s="35" t="s">
        <v>60</v>
      </c>
      <c r="D241" s="35"/>
      <c r="E241" s="36">
        <v>4800000</v>
      </c>
      <c r="F241" s="37"/>
      <c r="G241" s="37"/>
      <c r="H241" s="37"/>
      <c r="I241" s="37"/>
      <c r="J241" s="37">
        <v>4800000</v>
      </c>
      <c r="K241" s="37">
        <v>3360000</v>
      </c>
      <c r="L241" s="37">
        <v>2400000</v>
      </c>
      <c r="M241" s="37">
        <v>1440000</v>
      </c>
      <c r="N241" s="36">
        <f t="shared" si="13"/>
        <v>4800000</v>
      </c>
      <c r="O241" s="36">
        <f t="shared" si="14"/>
        <v>3360000</v>
      </c>
      <c r="P241" s="36">
        <f t="shared" si="15"/>
        <v>2400000</v>
      </c>
      <c r="Q241" s="36">
        <f t="shared" si="16"/>
        <v>1440000</v>
      </c>
      <c r="R241" s="37"/>
      <c r="S241" s="38"/>
    </row>
    <row r="242" spans="1:19" ht="25.5">
      <c r="A242" s="34">
        <v>236</v>
      </c>
      <c r="B242" s="35" t="s">
        <v>61</v>
      </c>
      <c r="C242" s="35" t="s">
        <v>62</v>
      </c>
      <c r="D242" s="35"/>
      <c r="E242" s="36">
        <v>2500000</v>
      </c>
      <c r="F242" s="37"/>
      <c r="G242" s="37"/>
      <c r="H242" s="37"/>
      <c r="I242" s="37"/>
      <c r="J242" s="37">
        <v>2500000</v>
      </c>
      <c r="K242" s="37">
        <v>1750000</v>
      </c>
      <c r="L242" s="37">
        <v>1250000</v>
      </c>
      <c r="M242" s="37">
        <v>750000</v>
      </c>
      <c r="N242" s="36">
        <f t="shared" si="13"/>
        <v>2500000</v>
      </c>
      <c r="O242" s="36">
        <f t="shared" si="14"/>
        <v>1750000</v>
      </c>
      <c r="P242" s="36">
        <f t="shared" si="15"/>
        <v>1250000</v>
      </c>
      <c r="Q242" s="36">
        <f t="shared" si="16"/>
        <v>750000</v>
      </c>
      <c r="R242" s="37"/>
      <c r="S242" s="38"/>
    </row>
    <row r="243" spans="1:19" ht="25.5">
      <c r="A243" s="34">
        <v>237</v>
      </c>
      <c r="B243" s="35" t="s">
        <v>61</v>
      </c>
      <c r="C243" s="35" t="s">
        <v>63</v>
      </c>
      <c r="D243" s="35"/>
      <c r="E243" s="36">
        <v>2000000</v>
      </c>
      <c r="F243" s="37"/>
      <c r="G243" s="37"/>
      <c r="H243" s="37"/>
      <c r="I243" s="37"/>
      <c r="J243" s="37">
        <v>2000000</v>
      </c>
      <c r="K243" s="37">
        <v>1400000</v>
      </c>
      <c r="L243" s="37">
        <v>1000000</v>
      </c>
      <c r="M243" s="37">
        <v>600000</v>
      </c>
      <c r="N243" s="36">
        <f t="shared" si="13"/>
        <v>2000000</v>
      </c>
      <c r="O243" s="36">
        <f t="shared" si="14"/>
        <v>1400000</v>
      </c>
      <c r="P243" s="36">
        <f t="shared" si="15"/>
        <v>1000000</v>
      </c>
      <c r="Q243" s="36">
        <f t="shared" si="16"/>
        <v>600000</v>
      </c>
      <c r="R243" s="37"/>
      <c r="S243" s="38"/>
    </row>
    <row r="244" spans="1:19" ht="15">
      <c r="A244" s="34">
        <v>238</v>
      </c>
      <c r="B244" s="35" t="s">
        <v>64</v>
      </c>
      <c r="C244" s="35" t="s">
        <v>48</v>
      </c>
      <c r="D244" s="35" t="s">
        <v>65</v>
      </c>
      <c r="E244" s="36">
        <v>750000</v>
      </c>
      <c r="F244" s="37">
        <v>770000</v>
      </c>
      <c r="G244" s="37">
        <v>400000</v>
      </c>
      <c r="H244" s="37"/>
      <c r="I244" s="37"/>
      <c r="J244" s="37">
        <v>750000</v>
      </c>
      <c r="K244" s="37">
        <v>525000</v>
      </c>
      <c r="L244" s="37">
        <v>375000</v>
      </c>
      <c r="M244" s="37">
        <v>225000</v>
      </c>
      <c r="N244" s="36">
        <f t="shared" si="13"/>
        <v>750000</v>
      </c>
      <c r="O244" s="36">
        <f t="shared" si="14"/>
        <v>525000</v>
      </c>
      <c r="P244" s="36">
        <f t="shared" si="15"/>
        <v>375000</v>
      </c>
      <c r="Q244" s="36">
        <f t="shared" si="16"/>
        <v>225000</v>
      </c>
      <c r="R244" s="37"/>
      <c r="S244" s="38"/>
    </row>
    <row r="245" spans="1:19" ht="25.5">
      <c r="A245" s="34">
        <v>239</v>
      </c>
      <c r="B245" s="35" t="s">
        <v>66</v>
      </c>
      <c r="C245" s="35"/>
      <c r="D245" s="35"/>
      <c r="E245" s="36">
        <v>750000</v>
      </c>
      <c r="F245" s="37">
        <v>830000</v>
      </c>
      <c r="G245" s="37"/>
      <c r="H245" s="37"/>
      <c r="I245" s="37"/>
      <c r="J245" s="37">
        <v>780000</v>
      </c>
      <c r="K245" s="37">
        <v>5460000</v>
      </c>
      <c r="L245" s="37"/>
      <c r="M245" s="37"/>
      <c r="N245" s="36">
        <f t="shared" si="13"/>
        <v>780000</v>
      </c>
      <c r="O245" s="36">
        <f t="shared" si="14"/>
        <v>5460000</v>
      </c>
      <c r="P245" s="36">
        <f t="shared" si="15"/>
        <v>0</v>
      </c>
      <c r="Q245" s="36">
        <f t="shared" si="16"/>
        <v>0</v>
      </c>
      <c r="R245" s="37"/>
      <c r="S245" s="38"/>
    </row>
    <row r="246" spans="1:19" ht="15">
      <c r="A246" s="34">
        <v>240</v>
      </c>
      <c r="B246" s="35" t="s">
        <v>67</v>
      </c>
      <c r="C246" s="35"/>
      <c r="D246" s="35"/>
      <c r="E246" s="36">
        <v>750000</v>
      </c>
      <c r="F246" s="37">
        <v>860000</v>
      </c>
      <c r="G246" s="37"/>
      <c r="H246" s="37"/>
      <c r="I246" s="37"/>
      <c r="J246" s="37">
        <v>800000</v>
      </c>
      <c r="K246" s="37">
        <v>560000</v>
      </c>
      <c r="L246" s="37"/>
      <c r="M246" s="37"/>
      <c r="N246" s="36">
        <f t="shared" si="13"/>
        <v>800000</v>
      </c>
      <c r="O246" s="36">
        <f t="shared" si="14"/>
        <v>560000</v>
      </c>
      <c r="P246" s="36">
        <f t="shared" si="15"/>
        <v>0</v>
      </c>
      <c r="Q246" s="36">
        <f t="shared" si="16"/>
        <v>0</v>
      </c>
      <c r="R246" s="37"/>
      <c r="S246" s="38"/>
    </row>
    <row r="247" spans="1:19" ht="15">
      <c r="A247" s="34">
        <v>241</v>
      </c>
      <c r="B247" s="35" t="s">
        <v>68</v>
      </c>
      <c r="C247" s="35"/>
      <c r="D247" s="35"/>
      <c r="E247" s="36">
        <v>250000</v>
      </c>
      <c r="F247" s="37">
        <v>350000</v>
      </c>
      <c r="G247" s="37"/>
      <c r="H247" s="37"/>
      <c r="I247" s="37"/>
      <c r="J247" s="37">
        <v>300000</v>
      </c>
      <c r="K247" s="37">
        <v>210000</v>
      </c>
      <c r="L247" s="37"/>
      <c r="M247" s="37"/>
      <c r="N247" s="36">
        <f t="shared" si="13"/>
        <v>300000</v>
      </c>
      <c r="O247" s="36">
        <f t="shared" si="14"/>
        <v>210000</v>
      </c>
      <c r="P247" s="36">
        <f t="shared" si="15"/>
        <v>0</v>
      </c>
      <c r="Q247" s="36">
        <f t="shared" si="16"/>
        <v>0</v>
      </c>
      <c r="R247" s="37"/>
      <c r="S247" s="38"/>
    </row>
    <row r="248" spans="1:19" ht="15">
      <c r="A248" s="34">
        <v>242</v>
      </c>
      <c r="B248" s="35" t="s">
        <v>69</v>
      </c>
      <c r="C248" s="35"/>
      <c r="D248" s="35"/>
      <c r="E248" s="36">
        <v>150000</v>
      </c>
      <c r="F248" s="37">
        <v>330000</v>
      </c>
      <c r="G248" s="37"/>
      <c r="H248" s="37"/>
      <c r="I248" s="37"/>
      <c r="J248" s="37">
        <v>240000</v>
      </c>
      <c r="K248" s="37">
        <v>168000</v>
      </c>
      <c r="L248" s="37"/>
      <c r="M248" s="37"/>
      <c r="N248" s="36">
        <f t="shared" si="13"/>
        <v>240000</v>
      </c>
      <c r="O248" s="36">
        <f t="shared" si="14"/>
        <v>168000</v>
      </c>
      <c r="P248" s="36">
        <f t="shared" si="15"/>
        <v>0</v>
      </c>
      <c r="Q248" s="36">
        <f t="shared" si="16"/>
        <v>0</v>
      </c>
      <c r="R248" s="37"/>
      <c r="S248" s="38"/>
    </row>
    <row r="249" spans="1:19" ht="15">
      <c r="A249" s="34">
        <v>243</v>
      </c>
      <c r="B249" s="35" t="s">
        <v>70</v>
      </c>
      <c r="C249" s="35"/>
      <c r="D249" s="35"/>
      <c r="E249" s="36">
        <v>120000</v>
      </c>
      <c r="F249" s="37">
        <v>290000</v>
      </c>
      <c r="G249" s="37"/>
      <c r="H249" s="37"/>
      <c r="I249" s="37"/>
      <c r="J249" s="37">
        <v>200000</v>
      </c>
      <c r="K249" s="37">
        <v>140000</v>
      </c>
      <c r="L249" s="37"/>
      <c r="M249" s="37"/>
      <c r="N249" s="36">
        <f t="shared" si="13"/>
        <v>200000</v>
      </c>
      <c r="O249" s="36">
        <f t="shared" si="14"/>
        <v>140000</v>
      </c>
      <c r="P249" s="36">
        <f t="shared" si="15"/>
        <v>0</v>
      </c>
      <c r="Q249" s="36">
        <f t="shared" si="16"/>
        <v>0</v>
      </c>
      <c r="R249" s="37"/>
      <c r="S249" s="38"/>
    </row>
    <row r="250" spans="1:19" ht="15">
      <c r="A250" s="34">
        <v>244</v>
      </c>
      <c r="B250" s="35" t="s">
        <v>71</v>
      </c>
      <c r="C250" s="35"/>
      <c r="D250" s="35"/>
      <c r="E250" s="36">
        <v>120000</v>
      </c>
      <c r="F250" s="37">
        <v>220000</v>
      </c>
      <c r="G250" s="37"/>
      <c r="H250" s="37"/>
      <c r="I250" s="37"/>
      <c r="J250" s="37">
        <v>170000</v>
      </c>
      <c r="K250" s="37">
        <v>118999.99999999999</v>
      </c>
      <c r="L250" s="37"/>
      <c r="M250" s="37"/>
      <c r="N250" s="36">
        <f t="shared" si="13"/>
        <v>170000</v>
      </c>
      <c r="O250" s="36">
        <f t="shared" si="14"/>
        <v>118999.99999999999</v>
      </c>
      <c r="P250" s="36">
        <f t="shared" si="15"/>
        <v>0</v>
      </c>
      <c r="Q250" s="36">
        <f t="shared" si="16"/>
        <v>0</v>
      </c>
      <c r="R250" s="37"/>
      <c r="S250" s="38"/>
    </row>
    <row r="251" spans="1:19" ht="15">
      <c r="A251" s="34">
        <v>245</v>
      </c>
      <c r="B251" s="35" t="s">
        <v>72</v>
      </c>
      <c r="C251" s="35" t="s">
        <v>48</v>
      </c>
      <c r="D251" s="35" t="s">
        <v>73</v>
      </c>
      <c r="E251" s="36">
        <v>250000</v>
      </c>
      <c r="F251" s="37">
        <v>310000</v>
      </c>
      <c r="G251" s="37"/>
      <c r="H251" s="37"/>
      <c r="I251" s="37"/>
      <c r="J251" s="37">
        <v>300000</v>
      </c>
      <c r="K251" s="37">
        <v>210000</v>
      </c>
      <c r="L251" s="37">
        <v>150000</v>
      </c>
      <c r="M251" s="37">
        <v>90000</v>
      </c>
      <c r="N251" s="36">
        <f t="shared" si="13"/>
        <v>300000</v>
      </c>
      <c r="O251" s="36">
        <f t="shared" si="14"/>
        <v>210000</v>
      </c>
      <c r="P251" s="36">
        <f t="shared" si="15"/>
        <v>150000</v>
      </c>
      <c r="Q251" s="36">
        <f t="shared" si="16"/>
        <v>90000</v>
      </c>
      <c r="R251" s="37"/>
      <c r="S251" s="38"/>
    </row>
    <row r="253" spans="1:19" ht="15.75">
      <c r="A253" s="41" t="s">
        <v>1919</v>
      </c>
      <c r="B253" s="41"/>
      <c r="C253" s="41"/>
    </row>
  </sheetData>
  <mergeCells count="11">
    <mergeCell ref="A253:C253"/>
    <mergeCell ref="A2:S2"/>
    <mergeCell ref="A5:A6"/>
    <mergeCell ref="B5:B6"/>
    <mergeCell ref="C5:D5"/>
    <mergeCell ref="E5:E6"/>
    <mergeCell ref="F5:I5"/>
    <mergeCell ref="J5:M5"/>
    <mergeCell ref="N5:Q5"/>
    <mergeCell ref="R5:R6"/>
    <mergeCell ref="S5:S6"/>
  </mergeCells>
  <phoneticPr fontId="7" type="noConversion"/>
  <pageMargins left="0.15748031496062992" right="0.15748031496062992" top="0.35433070866141736" bottom="0.31496062992125984"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8AFCA-9338-40E9-A9FF-7CC94818C91C}">
  <sheetPr filterMode="1"/>
  <dimension ref="A1:R1002"/>
  <sheetViews>
    <sheetView topLeftCell="A6" workbookViewId="0">
      <selection activeCell="K305" sqref="K305"/>
    </sheetView>
  </sheetViews>
  <sheetFormatPr defaultRowHeight="14.25"/>
  <cols>
    <col min="1" max="1" width="9.125" style="5"/>
    <col min="2" max="2" width="18.75" customWidth="1"/>
    <col min="4" max="4" width="6.875" customWidth="1"/>
    <col min="6" max="6" width="25.25" customWidth="1"/>
    <col min="7" max="7" width="37" style="6" customWidth="1"/>
    <col min="8" max="8" width="9.125" style="4"/>
    <col min="9" max="9" width="10.875" style="2" customWidth="1"/>
    <col min="10" max="10" width="9.125" style="2"/>
    <col min="11" max="11" width="12.875" style="2" customWidth="1"/>
    <col min="12" max="12" width="12.125" style="2" customWidth="1"/>
    <col min="13" max="13" width="9.125" style="2"/>
    <col min="15" max="15" width="9.125" style="4"/>
    <col min="18" max="18" width="9.125" style="4"/>
  </cols>
  <sheetData>
    <row r="1" spans="1:13" s="7" customFormat="1" ht="15">
      <c r="A1" s="56" t="s">
        <v>428</v>
      </c>
      <c r="B1" s="56"/>
      <c r="C1" s="56"/>
      <c r="D1" s="56"/>
      <c r="E1" s="56"/>
      <c r="F1" s="56"/>
      <c r="G1" s="56"/>
      <c r="H1" s="56"/>
      <c r="I1" s="56"/>
      <c r="J1" s="56"/>
      <c r="K1" s="56"/>
      <c r="L1" s="56"/>
      <c r="M1" s="56"/>
    </row>
    <row r="2" spans="1:13" s="7" customFormat="1" ht="15">
      <c r="A2" s="57" t="s">
        <v>429</v>
      </c>
      <c r="B2" s="57"/>
      <c r="C2" s="57"/>
      <c r="D2" s="57"/>
      <c r="E2" s="57"/>
      <c r="F2" s="57"/>
      <c r="G2" s="57"/>
      <c r="H2" s="57"/>
      <c r="I2" s="57"/>
      <c r="J2" s="57"/>
      <c r="K2" s="57"/>
      <c r="L2" s="57"/>
      <c r="M2" s="57"/>
    </row>
    <row r="3" spans="1:13" s="7" customFormat="1" ht="15">
      <c r="A3" s="58" t="s">
        <v>414</v>
      </c>
      <c r="B3" s="58"/>
      <c r="C3" s="58"/>
      <c r="D3" s="58"/>
      <c r="E3" s="58"/>
      <c r="F3" s="58"/>
      <c r="G3" s="58"/>
      <c r="H3" s="58"/>
      <c r="I3" s="58"/>
      <c r="J3" s="58"/>
      <c r="K3" s="58"/>
      <c r="L3" s="58"/>
      <c r="M3" s="58"/>
    </row>
    <row r="4" spans="1:13" s="7" customFormat="1" ht="15">
      <c r="A4" s="56" t="s">
        <v>430</v>
      </c>
      <c r="B4" s="56"/>
      <c r="C4" s="56"/>
      <c r="D4" s="56"/>
      <c r="E4" s="56"/>
      <c r="F4" s="56"/>
      <c r="G4" s="56"/>
      <c r="H4" s="56"/>
      <c r="I4" s="56"/>
      <c r="J4" s="56"/>
      <c r="K4" s="56"/>
      <c r="L4" s="56"/>
      <c r="M4" s="56"/>
    </row>
    <row r="5" spans="1:13" s="7" customFormat="1" ht="15">
      <c r="A5" s="59" t="s">
        <v>431</v>
      </c>
      <c r="B5" s="59"/>
      <c r="C5" s="59"/>
      <c r="D5" s="59"/>
      <c r="E5" s="59"/>
      <c r="F5" s="59"/>
      <c r="G5" s="59"/>
      <c r="H5" s="59"/>
      <c r="I5" s="59"/>
      <c r="J5" s="59"/>
      <c r="K5" s="59"/>
      <c r="L5" s="59"/>
      <c r="M5" s="59"/>
    </row>
    <row r="6" spans="1:13" s="7" customFormat="1" ht="15"/>
    <row r="7" spans="1:13" s="7" customFormat="1" ht="15"/>
    <row r="8" spans="1:13" s="7" customFormat="1" ht="78" customHeight="1">
      <c r="A8" s="8" t="s">
        <v>415</v>
      </c>
      <c r="B8" s="8" t="s">
        <v>416</v>
      </c>
      <c r="C8" s="8" t="s">
        <v>417</v>
      </c>
      <c r="D8" s="8" t="s">
        <v>418</v>
      </c>
      <c r="E8" s="8" t="s">
        <v>419</v>
      </c>
      <c r="F8" s="8" t="s">
        <v>420</v>
      </c>
      <c r="G8" s="8" t="s">
        <v>421</v>
      </c>
      <c r="H8" s="8" t="s">
        <v>422</v>
      </c>
      <c r="I8" s="8" t="s">
        <v>423</v>
      </c>
      <c r="J8" s="8" t="s">
        <v>424</v>
      </c>
      <c r="K8" s="8" t="s">
        <v>425</v>
      </c>
      <c r="L8" s="8" t="s">
        <v>426</v>
      </c>
      <c r="M8" s="8" t="s">
        <v>427</v>
      </c>
    </row>
    <row r="9" spans="1:13" s="7" customFormat="1" ht="15">
      <c r="A9" s="9">
        <v>-1</v>
      </c>
      <c r="B9" s="9">
        <v>-2</v>
      </c>
      <c r="C9" s="9">
        <v>-3</v>
      </c>
      <c r="D9" s="9">
        <v>-4</v>
      </c>
      <c r="E9" s="9">
        <v>-5</v>
      </c>
      <c r="F9" s="9">
        <v>-6</v>
      </c>
      <c r="G9" s="9">
        <v>-7</v>
      </c>
      <c r="H9" s="9">
        <v>-8</v>
      </c>
      <c r="I9" s="9">
        <v>-9</v>
      </c>
      <c r="J9" s="9">
        <v>-10</v>
      </c>
      <c r="K9" s="9">
        <v>-11</v>
      </c>
      <c r="L9" s="9">
        <v>-12</v>
      </c>
      <c r="M9" s="9">
        <v>-13</v>
      </c>
    </row>
    <row r="10" spans="1:13" ht="25.5" hidden="1">
      <c r="A10" s="5">
        <v>1</v>
      </c>
      <c r="B10" s="10" t="s">
        <v>432</v>
      </c>
      <c r="C10" s="10" t="s">
        <v>1212</v>
      </c>
      <c r="D10" s="10" t="s">
        <v>1213</v>
      </c>
      <c r="E10">
        <v>1202.8</v>
      </c>
      <c r="F10" s="1" t="s">
        <v>74</v>
      </c>
      <c r="G10" s="1" t="s">
        <v>307</v>
      </c>
      <c r="H10" s="19">
        <v>1</v>
      </c>
      <c r="I10" s="22" t="s">
        <v>1673</v>
      </c>
      <c r="K10" s="2">
        <v>1100000</v>
      </c>
      <c r="L10" s="3">
        <v>2000000</v>
      </c>
      <c r="M10" s="27">
        <f>K10/L10</f>
        <v>0.55000000000000004</v>
      </c>
    </row>
    <row r="11" spans="1:13" ht="38.25" hidden="1">
      <c r="A11" s="5">
        <v>2</v>
      </c>
      <c r="B11" s="10" t="s">
        <v>433</v>
      </c>
      <c r="C11" s="10" t="s">
        <v>1214</v>
      </c>
      <c r="D11" s="10" t="s">
        <v>1215</v>
      </c>
      <c r="E11">
        <v>304.3</v>
      </c>
      <c r="F11" s="1" t="s">
        <v>48</v>
      </c>
      <c r="G11" s="1" t="s">
        <v>338</v>
      </c>
      <c r="H11" s="19">
        <v>2</v>
      </c>
      <c r="I11" s="22" t="s">
        <v>1673</v>
      </c>
      <c r="K11" s="2">
        <v>666666.66666666663</v>
      </c>
      <c r="L11" s="3">
        <v>2400000</v>
      </c>
      <c r="M11" s="27">
        <f t="shared" ref="M11:M74" si="0">K11/L11</f>
        <v>0.27777777777777773</v>
      </c>
    </row>
    <row r="12" spans="1:13" ht="15" hidden="1">
      <c r="A12" s="5">
        <v>3</v>
      </c>
      <c r="B12" s="10" t="s">
        <v>434</v>
      </c>
      <c r="C12" s="10" t="s">
        <v>1216</v>
      </c>
      <c r="D12" s="10" t="s">
        <v>1217</v>
      </c>
      <c r="E12">
        <v>438.9</v>
      </c>
      <c r="F12" s="1" t="s">
        <v>173</v>
      </c>
      <c r="G12" s="15" t="s">
        <v>345</v>
      </c>
      <c r="H12" s="19">
        <v>1</v>
      </c>
      <c r="I12" s="22" t="s">
        <v>1674</v>
      </c>
      <c r="K12" s="2">
        <v>666666.66666666663</v>
      </c>
      <c r="L12" s="3">
        <v>360000</v>
      </c>
      <c r="M12" s="27">
        <f t="shared" si="0"/>
        <v>1.8518518518518516</v>
      </c>
    </row>
    <row r="13" spans="1:13" ht="15" hidden="1">
      <c r="A13" s="5">
        <v>4</v>
      </c>
      <c r="B13" s="10" t="s">
        <v>435</v>
      </c>
      <c r="C13" s="10" t="s">
        <v>1218</v>
      </c>
      <c r="D13" s="10" t="s">
        <v>1219</v>
      </c>
      <c r="E13">
        <v>3415</v>
      </c>
      <c r="F13" s="1" t="s">
        <v>69</v>
      </c>
      <c r="G13" s="15"/>
      <c r="H13" s="19">
        <v>1</v>
      </c>
      <c r="I13" s="22" t="s">
        <v>1675</v>
      </c>
      <c r="K13" s="2">
        <v>325000</v>
      </c>
      <c r="L13" s="3">
        <v>150000</v>
      </c>
      <c r="M13" s="27">
        <f t="shared" si="0"/>
        <v>2.1666666666666665</v>
      </c>
    </row>
    <row r="14" spans="1:13" ht="15" hidden="1">
      <c r="A14" s="5">
        <v>5</v>
      </c>
      <c r="B14" s="10" t="s">
        <v>436</v>
      </c>
      <c r="C14" s="10" t="s">
        <v>1220</v>
      </c>
      <c r="D14" s="10" t="s">
        <v>1221</v>
      </c>
      <c r="E14">
        <v>266.60000000000002</v>
      </c>
      <c r="F14" s="1" t="s">
        <v>48</v>
      </c>
      <c r="G14" s="15" t="s">
        <v>1660</v>
      </c>
      <c r="H14" s="19">
        <v>3</v>
      </c>
      <c r="I14" s="22" t="s">
        <v>1675</v>
      </c>
      <c r="K14" s="2">
        <v>833333.33333333337</v>
      </c>
      <c r="L14" s="3">
        <v>2400000</v>
      </c>
      <c r="M14" s="27">
        <f t="shared" si="0"/>
        <v>0.34722222222222227</v>
      </c>
    </row>
    <row r="15" spans="1:13" ht="15" hidden="1">
      <c r="A15" s="5">
        <v>6</v>
      </c>
      <c r="B15" s="10" t="s">
        <v>436</v>
      </c>
      <c r="C15" s="10" t="s">
        <v>1222</v>
      </c>
      <c r="D15" s="10" t="s">
        <v>1221</v>
      </c>
      <c r="E15">
        <v>264.39999999999998</v>
      </c>
      <c r="F15" s="1" t="s">
        <v>48</v>
      </c>
      <c r="G15" s="15" t="s">
        <v>1660</v>
      </c>
      <c r="H15" s="19">
        <v>3</v>
      </c>
      <c r="I15" s="22" t="s">
        <v>1675</v>
      </c>
      <c r="K15" s="2">
        <v>833333.33333333337</v>
      </c>
      <c r="L15" s="3">
        <v>2400000</v>
      </c>
      <c r="M15" s="27">
        <f t="shared" si="0"/>
        <v>0.34722222222222227</v>
      </c>
    </row>
    <row r="16" spans="1:13" ht="15" hidden="1">
      <c r="A16" s="5">
        <v>7</v>
      </c>
      <c r="B16" s="10" t="s">
        <v>437</v>
      </c>
      <c r="C16" s="10" t="s">
        <v>1223</v>
      </c>
      <c r="D16" s="10" t="s">
        <v>1224</v>
      </c>
      <c r="E16">
        <v>5991.6</v>
      </c>
      <c r="F16" s="1" t="s">
        <v>71</v>
      </c>
      <c r="G16" s="16"/>
      <c r="H16" s="20">
        <v>1</v>
      </c>
      <c r="I16" s="22" t="s">
        <v>1675</v>
      </c>
      <c r="K16" s="2">
        <v>162500</v>
      </c>
      <c r="L16" s="3">
        <v>110000</v>
      </c>
      <c r="M16" s="27">
        <f t="shared" si="0"/>
        <v>1.4772727272727273</v>
      </c>
    </row>
    <row r="17" spans="1:13" ht="15" hidden="1">
      <c r="A17" s="5">
        <v>8</v>
      </c>
      <c r="B17" s="10" t="s">
        <v>438</v>
      </c>
      <c r="C17" s="10" t="s">
        <v>1225</v>
      </c>
      <c r="D17" s="10" t="s">
        <v>1226</v>
      </c>
      <c r="E17">
        <v>747.3</v>
      </c>
      <c r="F17" s="1" t="s">
        <v>74</v>
      </c>
      <c r="G17" s="15" t="s">
        <v>308</v>
      </c>
      <c r="H17" s="19">
        <v>1</v>
      </c>
      <c r="I17" s="22" t="s">
        <v>1675</v>
      </c>
      <c r="K17" s="2">
        <v>1333333.3333333333</v>
      </c>
      <c r="L17" s="3">
        <v>950000</v>
      </c>
      <c r="M17" s="27">
        <f t="shared" si="0"/>
        <v>1.4035087719298245</v>
      </c>
    </row>
    <row r="18" spans="1:13" ht="15" hidden="1">
      <c r="A18" s="5">
        <v>9</v>
      </c>
      <c r="B18" s="10" t="s">
        <v>439</v>
      </c>
      <c r="C18" s="10" t="s">
        <v>1227</v>
      </c>
      <c r="D18" s="10" t="s">
        <v>1228</v>
      </c>
      <c r="E18">
        <v>135.30000000000001</v>
      </c>
      <c r="F18" s="1" t="s">
        <v>252</v>
      </c>
      <c r="G18" s="1" t="s">
        <v>357</v>
      </c>
      <c r="H18" s="19">
        <v>1</v>
      </c>
      <c r="I18" s="22" t="s">
        <v>1673</v>
      </c>
      <c r="K18" s="2">
        <v>1428571.4285714286</v>
      </c>
      <c r="L18" s="3">
        <v>1650000</v>
      </c>
      <c r="M18" s="27">
        <f t="shared" si="0"/>
        <v>0.86580086580086579</v>
      </c>
    </row>
    <row r="19" spans="1:13" ht="15" hidden="1">
      <c r="A19" s="5">
        <v>10</v>
      </c>
      <c r="B19" s="10" t="s">
        <v>440</v>
      </c>
      <c r="C19" s="10" t="s">
        <v>1229</v>
      </c>
      <c r="D19" s="10" t="s">
        <v>1230</v>
      </c>
      <c r="E19">
        <v>631.29999999999995</v>
      </c>
      <c r="F19" s="1" t="s">
        <v>157</v>
      </c>
      <c r="G19" s="15" t="s">
        <v>1661</v>
      </c>
      <c r="H19" s="19">
        <v>2</v>
      </c>
      <c r="I19" s="22" t="s">
        <v>1675</v>
      </c>
      <c r="K19" s="2">
        <v>500000</v>
      </c>
      <c r="L19" s="3">
        <v>1150000</v>
      </c>
      <c r="M19" s="27">
        <f t="shared" si="0"/>
        <v>0.43478260869565216</v>
      </c>
    </row>
    <row r="20" spans="1:13" ht="25.5" hidden="1">
      <c r="A20" s="5">
        <v>11</v>
      </c>
      <c r="B20" s="10" t="s">
        <v>441</v>
      </c>
      <c r="C20" s="10" t="s">
        <v>1231</v>
      </c>
      <c r="D20" s="10" t="s">
        <v>1232</v>
      </c>
      <c r="E20">
        <v>180.7</v>
      </c>
      <c r="F20" s="1" t="s">
        <v>123</v>
      </c>
      <c r="G20" s="15"/>
      <c r="H20" s="19">
        <v>1</v>
      </c>
      <c r="I20" s="22" t="s">
        <v>1675</v>
      </c>
      <c r="K20" s="2">
        <v>166021.02933038186</v>
      </c>
      <c r="L20" s="3">
        <v>200000</v>
      </c>
      <c r="M20" s="27">
        <f t="shared" si="0"/>
        <v>0.83010514665190926</v>
      </c>
    </row>
    <row r="21" spans="1:13" ht="25.5" hidden="1">
      <c r="A21" s="5">
        <v>12</v>
      </c>
      <c r="B21" s="10" t="s">
        <v>442</v>
      </c>
      <c r="C21" s="10" t="s">
        <v>1233</v>
      </c>
      <c r="D21" s="10" t="s">
        <v>1232</v>
      </c>
      <c r="E21">
        <v>181.2</v>
      </c>
      <c r="F21" s="1" t="s">
        <v>123</v>
      </c>
      <c r="G21" s="15"/>
      <c r="H21" s="19">
        <v>1</v>
      </c>
      <c r="I21" s="22" t="s">
        <v>1675</v>
      </c>
      <c r="K21" s="2">
        <v>165562.91390728479</v>
      </c>
      <c r="L21" s="3">
        <v>200000</v>
      </c>
      <c r="M21" s="27">
        <f t="shared" si="0"/>
        <v>0.82781456953642396</v>
      </c>
    </row>
    <row r="22" spans="1:13" ht="15" hidden="1">
      <c r="A22" s="5">
        <v>13</v>
      </c>
      <c r="B22" s="10" t="s">
        <v>443</v>
      </c>
      <c r="C22" s="10" t="s">
        <v>1234</v>
      </c>
      <c r="D22" s="10" t="s">
        <v>1235</v>
      </c>
      <c r="E22">
        <v>289</v>
      </c>
      <c r="F22" s="1" t="s">
        <v>72</v>
      </c>
      <c r="G22" s="1" t="s">
        <v>398</v>
      </c>
      <c r="H22" s="19">
        <v>1</v>
      </c>
      <c r="I22" s="22" t="s">
        <v>1674</v>
      </c>
      <c r="K22" s="2">
        <v>333333.33333333331</v>
      </c>
      <c r="L22" s="3">
        <v>250000</v>
      </c>
      <c r="M22" s="27">
        <f t="shared" si="0"/>
        <v>1.3333333333333333</v>
      </c>
    </row>
    <row r="23" spans="1:13" ht="15" hidden="1">
      <c r="A23" s="5">
        <v>14</v>
      </c>
      <c r="B23" s="10" t="s">
        <v>444</v>
      </c>
      <c r="C23" s="10" t="s">
        <v>1236</v>
      </c>
      <c r="D23" s="10" t="s">
        <v>1237</v>
      </c>
      <c r="E23">
        <v>112.7</v>
      </c>
      <c r="F23" s="1" t="s">
        <v>205</v>
      </c>
      <c r="G23" s="15" t="s">
        <v>1662</v>
      </c>
      <c r="H23" s="19">
        <v>3</v>
      </c>
      <c r="I23" s="22" t="s">
        <v>1676</v>
      </c>
      <c r="K23" s="2">
        <v>651955.8676028084</v>
      </c>
      <c r="L23" s="3">
        <v>1100000</v>
      </c>
      <c r="M23" s="27">
        <f t="shared" si="0"/>
        <v>0.59268715236618941</v>
      </c>
    </row>
    <row r="24" spans="1:13" ht="25.5" hidden="1">
      <c r="A24" s="5">
        <v>15</v>
      </c>
      <c r="B24" s="10" t="s">
        <v>445</v>
      </c>
      <c r="C24" s="10" t="s">
        <v>1238</v>
      </c>
      <c r="D24" s="10" t="s">
        <v>1239</v>
      </c>
      <c r="E24">
        <v>464.7</v>
      </c>
      <c r="F24" s="1" t="s">
        <v>181</v>
      </c>
      <c r="G24" s="1" t="s">
        <v>346</v>
      </c>
      <c r="H24" s="19">
        <v>2</v>
      </c>
      <c r="I24" s="22" t="s">
        <v>1676</v>
      </c>
      <c r="K24" s="2">
        <v>1049466.3223585109</v>
      </c>
      <c r="L24" s="3">
        <v>1200000</v>
      </c>
      <c r="M24" s="27">
        <f t="shared" si="0"/>
        <v>0.87455526863209243</v>
      </c>
    </row>
    <row r="25" spans="1:13" ht="25.5" hidden="1">
      <c r="A25" s="5">
        <v>16</v>
      </c>
      <c r="B25" s="10" t="s">
        <v>446</v>
      </c>
      <c r="C25" s="10" t="s">
        <v>1240</v>
      </c>
      <c r="D25" s="10" t="s">
        <v>1241</v>
      </c>
      <c r="E25">
        <v>4936.6000000000004</v>
      </c>
      <c r="F25" s="1" t="s">
        <v>93</v>
      </c>
      <c r="G25" s="1" t="s">
        <v>323</v>
      </c>
      <c r="H25" s="19">
        <v>2</v>
      </c>
      <c r="I25" s="22" t="s">
        <v>1677</v>
      </c>
      <c r="K25" s="2">
        <v>764705.8823529412</v>
      </c>
      <c r="L25" s="3">
        <v>1000000</v>
      </c>
      <c r="M25" s="27">
        <f t="shared" si="0"/>
        <v>0.76470588235294124</v>
      </c>
    </row>
    <row r="26" spans="1:13" ht="25.5" hidden="1">
      <c r="A26" s="5">
        <v>17</v>
      </c>
      <c r="B26" s="10" t="s">
        <v>447</v>
      </c>
      <c r="C26" s="10" t="s">
        <v>1242</v>
      </c>
      <c r="D26" s="10" t="s">
        <v>1243</v>
      </c>
      <c r="E26">
        <v>175</v>
      </c>
      <c r="F26" s="1" t="s">
        <v>281</v>
      </c>
      <c r="G26" s="1" t="s">
        <v>389</v>
      </c>
      <c r="H26" s="19">
        <v>1</v>
      </c>
      <c r="I26" s="22" t="s">
        <v>1677</v>
      </c>
      <c r="K26" s="2">
        <v>685714.28571428568</v>
      </c>
      <c r="L26" s="3">
        <v>550000</v>
      </c>
      <c r="M26" s="27">
        <f t="shared" si="0"/>
        <v>1.2467532467532467</v>
      </c>
    </row>
    <row r="27" spans="1:13" ht="15" hidden="1">
      <c r="A27" s="5">
        <v>18</v>
      </c>
      <c r="B27" s="10" t="s">
        <v>448</v>
      </c>
      <c r="C27" s="10" t="s">
        <v>1244</v>
      </c>
      <c r="D27" s="10" t="s">
        <v>1245</v>
      </c>
      <c r="E27">
        <v>79.099999999999994</v>
      </c>
      <c r="F27" s="1" t="s">
        <v>163</v>
      </c>
      <c r="G27" s="1" t="s">
        <v>356</v>
      </c>
      <c r="H27" s="19">
        <v>3</v>
      </c>
      <c r="I27" s="22" t="s">
        <v>1676</v>
      </c>
      <c r="K27" s="2">
        <v>6826801.517067004</v>
      </c>
      <c r="L27" s="3">
        <v>18200000</v>
      </c>
      <c r="M27" s="27">
        <f t="shared" si="0"/>
        <v>0.37509898445423101</v>
      </c>
    </row>
    <row r="28" spans="1:13" ht="15" hidden="1">
      <c r="A28" s="5">
        <v>19</v>
      </c>
      <c r="B28" s="10" t="s">
        <v>449</v>
      </c>
      <c r="C28" s="10" t="s">
        <v>1246</v>
      </c>
      <c r="D28" s="10" t="s">
        <v>1247</v>
      </c>
      <c r="E28">
        <v>1007.2</v>
      </c>
      <c r="F28" s="15" t="s">
        <v>71</v>
      </c>
      <c r="G28" s="15"/>
      <c r="H28" s="20">
        <v>1</v>
      </c>
      <c r="I28" s="22" t="s">
        <v>1678</v>
      </c>
      <c r="K28" s="2">
        <v>287600</v>
      </c>
      <c r="L28" s="3">
        <v>270000</v>
      </c>
      <c r="M28" s="27">
        <f t="shared" si="0"/>
        <v>1.0651851851851852</v>
      </c>
    </row>
    <row r="29" spans="1:13" ht="15" hidden="1">
      <c r="A29" s="5">
        <v>20</v>
      </c>
      <c r="B29" s="10" t="s">
        <v>449</v>
      </c>
      <c r="C29" s="10" t="s">
        <v>1248</v>
      </c>
      <c r="D29" s="10" t="s">
        <v>1247</v>
      </c>
      <c r="E29">
        <v>567.1</v>
      </c>
      <c r="F29" s="15" t="s">
        <v>71</v>
      </c>
      <c r="G29" s="15"/>
      <c r="H29" s="20">
        <v>1</v>
      </c>
      <c r="I29" s="22" t="s">
        <v>1678</v>
      </c>
      <c r="K29" s="2">
        <v>357769.69696969696</v>
      </c>
      <c r="L29" s="3">
        <v>270000</v>
      </c>
      <c r="M29" s="27">
        <f t="shared" si="0"/>
        <v>1.3250729517396185</v>
      </c>
    </row>
    <row r="30" spans="1:13" ht="15" hidden="1">
      <c r="A30" s="5">
        <v>21</v>
      </c>
      <c r="B30" s="10" t="s">
        <v>450</v>
      </c>
      <c r="C30" s="10" t="s">
        <v>1249</v>
      </c>
      <c r="D30" s="10" t="s">
        <v>1250</v>
      </c>
      <c r="E30">
        <v>228.3</v>
      </c>
      <c r="F30" s="1" t="s">
        <v>120</v>
      </c>
      <c r="G30" s="15"/>
      <c r="H30" s="19">
        <v>1</v>
      </c>
      <c r="I30" s="22" t="s">
        <v>1678</v>
      </c>
      <c r="K30" s="2">
        <v>700000</v>
      </c>
      <c r="L30" s="3">
        <v>660000</v>
      </c>
      <c r="M30" s="27">
        <f t="shared" si="0"/>
        <v>1.0606060606060606</v>
      </c>
    </row>
    <row r="31" spans="1:13" ht="25.5" hidden="1">
      <c r="A31" s="5">
        <v>22</v>
      </c>
      <c r="B31" s="10" t="s">
        <v>442</v>
      </c>
      <c r="C31" s="10" t="s">
        <v>1251</v>
      </c>
      <c r="D31" s="10" t="s">
        <v>1232</v>
      </c>
      <c r="E31">
        <v>201.4</v>
      </c>
      <c r="F31" s="1" t="s">
        <v>123</v>
      </c>
      <c r="G31" s="15"/>
      <c r="H31" s="19">
        <v>1</v>
      </c>
      <c r="I31" s="22" t="s">
        <v>1678</v>
      </c>
      <c r="K31" s="2">
        <v>148957.29890764647</v>
      </c>
      <c r="L31" s="3">
        <v>200000</v>
      </c>
      <c r="M31" s="27">
        <f t="shared" si="0"/>
        <v>0.74478649453823231</v>
      </c>
    </row>
    <row r="32" spans="1:13" ht="25.5" hidden="1">
      <c r="A32" s="5">
        <v>23</v>
      </c>
      <c r="B32" s="10" t="s">
        <v>451</v>
      </c>
      <c r="C32" s="10" t="s">
        <v>1252</v>
      </c>
      <c r="D32" s="10" t="s">
        <v>1253</v>
      </c>
      <c r="E32">
        <v>278.10000000000002</v>
      </c>
      <c r="F32" s="1" t="s">
        <v>101</v>
      </c>
      <c r="G32" s="1" t="s">
        <v>327</v>
      </c>
      <c r="H32" s="19">
        <v>2</v>
      </c>
      <c r="I32" s="22" t="s">
        <v>1678</v>
      </c>
      <c r="K32" s="2">
        <v>179791.44192736424</v>
      </c>
      <c r="L32" s="3">
        <v>800000</v>
      </c>
      <c r="M32" s="27">
        <f t="shared" si="0"/>
        <v>0.22473930240920531</v>
      </c>
    </row>
    <row r="33" spans="1:13" ht="25.5" hidden="1">
      <c r="A33" s="5">
        <v>24</v>
      </c>
      <c r="B33" s="10" t="s">
        <v>452</v>
      </c>
      <c r="C33" s="10" t="s">
        <v>1254</v>
      </c>
      <c r="D33" s="10" t="s">
        <v>1255</v>
      </c>
      <c r="E33">
        <v>291.60000000000002</v>
      </c>
      <c r="F33" s="1" t="s">
        <v>173</v>
      </c>
      <c r="G33" s="1" t="s">
        <v>342</v>
      </c>
      <c r="H33" s="19">
        <v>1</v>
      </c>
      <c r="I33" s="22" t="s">
        <v>1678</v>
      </c>
      <c r="K33" s="2">
        <v>2500000</v>
      </c>
      <c r="L33" s="3">
        <v>2520000</v>
      </c>
      <c r="M33" s="27">
        <f t="shared" si="0"/>
        <v>0.99206349206349209</v>
      </c>
    </row>
    <row r="34" spans="1:13" ht="25.5" hidden="1">
      <c r="A34" s="5">
        <v>25</v>
      </c>
      <c r="B34" s="10" t="s">
        <v>452</v>
      </c>
      <c r="C34" s="10" t="s">
        <v>1256</v>
      </c>
      <c r="D34" s="10" t="s">
        <v>1255</v>
      </c>
      <c r="E34">
        <v>286.60000000000002</v>
      </c>
      <c r="F34" s="1" t="s">
        <v>173</v>
      </c>
      <c r="G34" s="1" t="s">
        <v>342</v>
      </c>
      <c r="H34" s="19">
        <v>1</v>
      </c>
      <c r="I34" s="22" t="s">
        <v>1678</v>
      </c>
      <c r="K34" s="2">
        <v>2500000</v>
      </c>
      <c r="L34" s="3">
        <v>2520000</v>
      </c>
      <c r="M34" s="27">
        <f t="shared" si="0"/>
        <v>0.99206349206349209</v>
      </c>
    </row>
    <row r="35" spans="1:13" ht="25.5" hidden="1">
      <c r="A35" s="5">
        <v>26</v>
      </c>
      <c r="B35" s="10" t="s">
        <v>453</v>
      </c>
      <c r="C35" s="10" t="s">
        <v>1257</v>
      </c>
      <c r="D35" s="10" t="s">
        <v>1258</v>
      </c>
      <c r="E35">
        <v>810.5</v>
      </c>
      <c r="F35" s="1" t="s">
        <v>272</v>
      </c>
      <c r="G35" s="15"/>
      <c r="H35" s="19">
        <v>1</v>
      </c>
      <c r="I35" s="22" t="s">
        <v>1679</v>
      </c>
      <c r="K35" s="2">
        <v>740283.77544725477</v>
      </c>
      <c r="L35" s="3">
        <v>680000</v>
      </c>
      <c r="M35" s="27">
        <f t="shared" si="0"/>
        <v>1.0886526109518453</v>
      </c>
    </row>
    <row r="36" spans="1:13" ht="15" hidden="1">
      <c r="A36" s="5">
        <v>27</v>
      </c>
      <c r="B36" s="10" t="s">
        <v>454</v>
      </c>
      <c r="C36" s="10" t="s">
        <v>1259</v>
      </c>
      <c r="D36" s="10" t="s">
        <v>1260</v>
      </c>
      <c r="E36">
        <v>312.2</v>
      </c>
      <c r="F36" s="1" t="s">
        <v>69</v>
      </c>
      <c r="G36" s="15"/>
      <c r="H36" s="19">
        <v>1</v>
      </c>
      <c r="I36" s="22" t="s">
        <v>1679</v>
      </c>
      <c r="K36" s="2">
        <v>320307.49519538757</v>
      </c>
      <c r="L36" s="3">
        <v>150000</v>
      </c>
      <c r="M36" s="27">
        <f t="shared" si="0"/>
        <v>2.1353833013025838</v>
      </c>
    </row>
    <row r="37" spans="1:13" ht="15" hidden="1">
      <c r="A37" s="5">
        <v>28</v>
      </c>
      <c r="B37" s="10" t="s">
        <v>455</v>
      </c>
      <c r="C37" s="10" t="s">
        <v>1261</v>
      </c>
      <c r="D37" s="10" t="s">
        <v>1262</v>
      </c>
      <c r="E37">
        <v>850</v>
      </c>
      <c r="F37" s="1" t="s">
        <v>173</v>
      </c>
      <c r="G37" s="15" t="s">
        <v>345</v>
      </c>
      <c r="H37" s="19">
        <v>1</v>
      </c>
      <c r="I37" s="22" t="s">
        <v>1679</v>
      </c>
      <c r="K37" s="2">
        <v>175000</v>
      </c>
      <c r="L37" s="3">
        <v>360000</v>
      </c>
      <c r="M37" s="27">
        <f t="shared" si="0"/>
        <v>0.4861111111111111</v>
      </c>
    </row>
    <row r="38" spans="1:13" ht="15" hidden="1">
      <c r="A38" s="5">
        <v>29</v>
      </c>
      <c r="B38" s="10" t="s">
        <v>456</v>
      </c>
      <c r="C38" s="10" t="s">
        <v>1216</v>
      </c>
      <c r="D38" s="10" t="s">
        <v>1263</v>
      </c>
      <c r="E38">
        <v>125.2</v>
      </c>
      <c r="F38" s="1" t="s">
        <v>116</v>
      </c>
      <c r="G38" s="1" t="s">
        <v>363</v>
      </c>
      <c r="H38" s="21">
        <v>2</v>
      </c>
      <c r="I38" s="22" t="s">
        <v>1680</v>
      </c>
      <c r="K38" s="2">
        <v>2750000</v>
      </c>
      <c r="L38" s="3">
        <v>5400000</v>
      </c>
      <c r="M38" s="27">
        <f t="shared" si="0"/>
        <v>0.5092592592592593</v>
      </c>
    </row>
    <row r="39" spans="1:13" ht="15" hidden="1">
      <c r="A39" s="5">
        <v>30</v>
      </c>
      <c r="B39" s="10" t="s">
        <v>457</v>
      </c>
      <c r="C39" s="10" t="s">
        <v>1264</v>
      </c>
      <c r="D39" s="10" t="s">
        <v>1265</v>
      </c>
      <c r="E39">
        <v>120</v>
      </c>
      <c r="F39" s="1" t="s">
        <v>259</v>
      </c>
      <c r="G39" s="1" t="s">
        <v>384</v>
      </c>
      <c r="H39" s="19">
        <v>1</v>
      </c>
      <c r="I39" s="22" t="s">
        <v>1680</v>
      </c>
      <c r="K39" s="2">
        <v>1000000</v>
      </c>
      <c r="L39" s="3">
        <v>950000</v>
      </c>
      <c r="M39" s="27">
        <f t="shared" si="0"/>
        <v>1.0526315789473684</v>
      </c>
    </row>
    <row r="40" spans="1:13" ht="15" hidden="1">
      <c r="A40" s="5">
        <v>31</v>
      </c>
      <c r="B40" s="10" t="s">
        <v>458</v>
      </c>
      <c r="C40" s="10" t="s">
        <v>1266</v>
      </c>
      <c r="D40" s="10" t="s">
        <v>1267</v>
      </c>
      <c r="E40">
        <v>4900</v>
      </c>
      <c r="F40" s="1" t="s">
        <v>169</v>
      </c>
      <c r="G40" s="15" t="s">
        <v>340</v>
      </c>
      <c r="H40" s="19">
        <v>3</v>
      </c>
      <c r="I40" s="22" t="s">
        <v>1681</v>
      </c>
      <c r="K40" s="2">
        <v>322500</v>
      </c>
      <c r="L40" s="3">
        <v>660000</v>
      </c>
      <c r="M40" s="27">
        <f t="shared" si="0"/>
        <v>0.48863636363636365</v>
      </c>
    </row>
    <row r="41" spans="1:13" ht="25.5" hidden="1">
      <c r="A41" s="5">
        <v>32</v>
      </c>
      <c r="B41" s="10" t="s">
        <v>459</v>
      </c>
      <c r="C41" s="10" t="s">
        <v>1268</v>
      </c>
      <c r="D41" s="10" t="s">
        <v>1245</v>
      </c>
      <c r="E41">
        <v>590.4</v>
      </c>
      <c r="F41" s="1" t="s">
        <v>74</v>
      </c>
      <c r="G41" s="1" t="s">
        <v>308</v>
      </c>
      <c r="H41" s="19">
        <v>3</v>
      </c>
      <c r="I41" s="22" t="s">
        <v>1681</v>
      </c>
      <c r="K41" s="2">
        <v>833333.33333333337</v>
      </c>
      <c r="L41" s="3">
        <v>1200000</v>
      </c>
      <c r="M41" s="27">
        <f t="shared" si="0"/>
        <v>0.69444444444444453</v>
      </c>
    </row>
    <row r="42" spans="1:13" ht="15" hidden="1">
      <c r="A42" s="5">
        <v>33</v>
      </c>
      <c r="B42" s="10" t="s">
        <v>460</v>
      </c>
      <c r="C42" s="10" t="s">
        <v>1269</v>
      </c>
      <c r="D42" s="10" t="s">
        <v>1270</v>
      </c>
      <c r="E42">
        <v>349</v>
      </c>
      <c r="F42" s="1" t="s">
        <v>68</v>
      </c>
      <c r="G42" s="15"/>
      <c r="H42" s="19">
        <v>1</v>
      </c>
      <c r="I42" s="22" t="s">
        <v>1680</v>
      </c>
      <c r="K42" s="2">
        <v>500000</v>
      </c>
      <c r="L42" s="3">
        <v>250000</v>
      </c>
      <c r="M42" s="27">
        <f t="shared" si="0"/>
        <v>2</v>
      </c>
    </row>
    <row r="43" spans="1:13" ht="15" hidden="1">
      <c r="A43" s="5">
        <v>34</v>
      </c>
      <c r="B43" s="10" t="s">
        <v>461</v>
      </c>
      <c r="C43" s="10" t="s">
        <v>1271</v>
      </c>
      <c r="D43" s="10" t="s">
        <v>1226</v>
      </c>
      <c r="E43">
        <v>1739.3</v>
      </c>
      <c r="F43" s="1" t="s">
        <v>74</v>
      </c>
      <c r="G43" s="15" t="s">
        <v>308</v>
      </c>
      <c r="H43" s="19">
        <v>1</v>
      </c>
      <c r="I43" s="22" t="s">
        <v>1681</v>
      </c>
      <c r="K43" s="2">
        <v>800000</v>
      </c>
      <c r="L43" s="3">
        <v>950000</v>
      </c>
      <c r="M43" s="27">
        <f t="shared" si="0"/>
        <v>0.84210526315789469</v>
      </c>
    </row>
    <row r="44" spans="1:13" ht="15" hidden="1">
      <c r="A44" s="5">
        <v>35</v>
      </c>
      <c r="B44" s="10" t="s">
        <v>462</v>
      </c>
      <c r="C44" s="10" t="s">
        <v>1272</v>
      </c>
      <c r="D44" s="10" t="s">
        <v>1223</v>
      </c>
      <c r="E44">
        <v>51</v>
      </c>
      <c r="F44" s="1" t="s">
        <v>163</v>
      </c>
      <c r="G44" s="16" t="s">
        <v>353</v>
      </c>
      <c r="H44" s="20">
        <v>1</v>
      </c>
      <c r="I44" s="22" t="s">
        <v>1682</v>
      </c>
      <c r="K44" s="2">
        <v>11764705.882352941</v>
      </c>
      <c r="L44" s="3">
        <v>15400000</v>
      </c>
      <c r="M44" s="27">
        <f t="shared" si="0"/>
        <v>0.76394194041252861</v>
      </c>
    </row>
    <row r="45" spans="1:13" ht="25.5" hidden="1">
      <c r="A45" s="5">
        <v>36</v>
      </c>
      <c r="B45" s="10" t="s">
        <v>463</v>
      </c>
      <c r="C45" s="10" t="s">
        <v>1237</v>
      </c>
      <c r="D45" s="10" t="s">
        <v>1265</v>
      </c>
      <c r="E45">
        <v>2091.6999999999998</v>
      </c>
      <c r="F45" s="1" t="s">
        <v>162</v>
      </c>
      <c r="G45" s="1" t="s">
        <v>386</v>
      </c>
      <c r="H45" s="19">
        <v>1</v>
      </c>
      <c r="I45" s="22" t="s">
        <v>1680</v>
      </c>
      <c r="K45" s="2">
        <v>677640.33333333337</v>
      </c>
      <c r="L45" s="3">
        <v>2450000</v>
      </c>
      <c r="M45" s="27">
        <f t="shared" si="0"/>
        <v>0.2765878911564626</v>
      </c>
    </row>
    <row r="46" spans="1:13" ht="15" hidden="1">
      <c r="A46" s="5">
        <v>37</v>
      </c>
      <c r="B46" s="10" t="s">
        <v>464</v>
      </c>
      <c r="C46" s="10" t="s">
        <v>1273</v>
      </c>
      <c r="D46" s="10" t="s">
        <v>1274</v>
      </c>
      <c r="E46">
        <v>244.5</v>
      </c>
      <c r="F46" s="1" t="s">
        <v>248</v>
      </c>
      <c r="G46" s="1" t="s">
        <v>380</v>
      </c>
      <c r="H46" s="19">
        <v>1</v>
      </c>
      <c r="I46" s="22" t="s">
        <v>1683</v>
      </c>
      <c r="K46" s="2">
        <v>2000000</v>
      </c>
      <c r="L46" s="3">
        <v>1350000</v>
      </c>
      <c r="M46" s="27">
        <f t="shared" si="0"/>
        <v>1.4814814814814814</v>
      </c>
    </row>
    <row r="47" spans="1:13" ht="15" hidden="1">
      <c r="A47" s="5">
        <v>38</v>
      </c>
      <c r="B47" s="10" t="s">
        <v>465</v>
      </c>
      <c r="C47" s="10" t="s">
        <v>1275</v>
      </c>
      <c r="D47" s="10" t="s">
        <v>1225</v>
      </c>
      <c r="E47">
        <v>254.3</v>
      </c>
      <c r="F47" s="1" t="s">
        <v>70</v>
      </c>
      <c r="G47" s="16"/>
      <c r="H47" s="20">
        <v>1</v>
      </c>
      <c r="I47" s="22" t="s">
        <v>1683</v>
      </c>
      <c r="K47" s="2">
        <v>375000</v>
      </c>
      <c r="L47" s="3">
        <v>120000</v>
      </c>
      <c r="M47" s="27">
        <f t="shared" si="0"/>
        <v>3.125</v>
      </c>
    </row>
    <row r="48" spans="1:13" ht="25.5" hidden="1">
      <c r="A48" s="5">
        <v>39</v>
      </c>
      <c r="B48" s="10" t="s">
        <v>466</v>
      </c>
      <c r="C48" s="10" t="s">
        <v>1212</v>
      </c>
      <c r="D48" s="10" t="s">
        <v>1276</v>
      </c>
      <c r="E48">
        <v>202.1</v>
      </c>
      <c r="F48" s="1" t="s">
        <v>162</v>
      </c>
      <c r="G48" s="1" t="s">
        <v>386</v>
      </c>
      <c r="H48" s="19">
        <v>1</v>
      </c>
      <c r="I48" s="22" t="s">
        <v>1683</v>
      </c>
      <c r="K48" s="2">
        <v>2400000</v>
      </c>
      <c r="L48" s="3">
        <v>2450000</v>
      </c>
      <c r="M48" s="27">
        <f t="shared" si="0"/>
        <v>0.97959183673469385</v>
      </c>
    </row>
    <row r="49" spans="1:13" ht="15" hidden="1">
      <c r="A49" s="5">
        <v>40</v>
      </c>
      <c r="B49" s="10" t="s">
        <v>467</v>
      </c>
      <c r="C49" s="10" t="s">
        <v>1277</v>
      </c>
      <c r="D49" s="10" t="s">
        <v>1243</v>
      </c>
      <c r="E49">
        <v>10608.7</v>
      </c>
      <c r="F49" s="1" t="s">
        <v>269</v>
      </c>
      <c r="G49" s="15"/>
      <c r="H49" s="19">
        <v>1</v>
      </c>
      <c r="I49" s="22" t="s">
        <v>1684</v>
      </c>
      <c r="K49" s="2">
        <v>333333.33333333331</v>
      </c>
      <c r="L49" s="3">
        <v>270000</v>
      </c>
      <c r="M49" s="27">
        <f t="shared" si="0"/>
        <v>1.2345679012345678</v>
      </c>
    </row>
    <row r="50" spans="1:13" ht="15" hidden="1">
      <c r="A50" s="5">
        <v>41</v>
      </c>
      <c r="B50" s="10" t="s">
        <v>468</v>
      </c>
      <c r="C50" s="10" t="s">
        <v>1278</v>
      </c>
      <c r="D50" s="10" t="s">
        <v>1279</v>
      </c>
      <c r="E50">
        <v>427.8</v>
      </c>
      <c r="F50" s="15" t="s">
        <v>71</v>
      </c>
      <c r="G50" s="15"/>
      <c r="H50" s="19">
        <v>1</v>
      </c>
      <c r="I50" s="22" t="s">
        <v>1684</v>
      </c>
      <c r="K50" s="2">
        <v>677886.86302010284</v>
      </c>
      <c r="L50" s="3">
        <v>120000</v>
      </c>
      <c r="M50" s="27">
        <f t="shared" si="0"/>
        <v>5.6490571918341903</v>
      </c>
    </row>
    <row r="51" spans="1:13" ht="15" hidden="1">
      <c r="A51" s="5">
        <v>42</v>
      </c>
      <c r="B51" s="10" t="s">
        <v>469</v>
      </c>
      <c r="C51" s="10" t="s">
        <v>1280</v>
      </c>
      <c r="D51" s="10" t="s">
        <v>1279</v>
      </c>
      <c r="E51">
        <v>421</v>
      </c>
      <c r="F51" s="15" t="s">
        <v>71</v>
      </c>
      <c r="G51" s="15"/>
      <c r="H51" s="19">
        <v>1</v>
      </c>
      <c r="I51" s="22" t="s">
        <v>1684</v>
      </c>
      <c r="K51" s="2">
        <v>688836.10451306414</v>
      </c>
      <c r="L51" s="3">
        <v>120000</v>
      </c>
      <c r="M51" s="27">
        <f t="shared" si="0"/>
        <v>5.7403008709422014</v>
      </c>
    </row>
    <row r="52" spans="1:13" ht="15" hidden="1">
      <c r="A52" s="5">
        <v>43</v>
      </c>
      <c r="B52" s="10" t="s">
        <v>470</v>
      </c>
      <c r="C52" s="10" t="s">
        <v>1281</v>
      </c>
      <c r="D52" s="10" t="s">
        <v>1282</v>
      </c>
      <c r="E52">
        <v>181.2</v>
      </c>
      <c r="F52" s="1" t="s">
        <v>213</v>
      </c>
      <c r="G52" s="15" t="s">
        <v>1663</v>
      </c>
      <c r="H52" s="19">
        <v>1</v>
      </c>
      <c r="I52" s="22" t="s">
        <v>1685</v>
      </c>
      <c r="K52" s="2">
        <v>1285714.2857142857</v>
      </c>
      <c r="L52" s="3">
        <v>1350000</v>
      </c>
      <c r="M52" s="27">
        <f t="shared" si="0"/>
        <v>0.95238095238095233</v>
      </c>
    </row>
    <row r="53" spans="1:13" ht="15" hidden="1">
      <c r="A53" s="5">
        <v>44</v>
      </c>
      <c r="B53" s="10" t="s">
        <v>471</v>
      </c>
      <c r="C53" s="10" t="s">
        <v>1283</v>
      </c>
      <c r="D53" s="10" t="s">
        <v>1284</v>
      </c>
      <c r="E53">
        <v>513.5</v>
      </c>
      <c r="F53" s="1" t="s">
        <v>74</v>
      </c>
      <c r="G53" s="15" t="s">
        <v>307</v>
      </c>
      <c r="H53" s="19">
        <v>3</v>
      </c>
      <c r="I53" s="22" t="s">
        <v>1685</v>
      </c>
      <c r="K53" s="2">
        <v>765691.66666666663</v>
      </c>
      <c r="L53" s="3">
        <v>1500000</v>
      </c>
      <c r="M53" s="27">
        <f t="shared" si="0"/>
        <v>0.51046111111111103</v>
      </c>
    </row>
    <row r="54" spans="1:13" ht="15" hidden="1">
      <c r="A54" s="5">
        <v>45</v>
      </c>
      <c r="B54" s="10" t="s">
        <v>472</v>
      </c>
      <c r="C54" s="10" t="s">
        <v>1285</v>
      </c>
      <c r="D54" s="10" t="s">
        <v>1286</v>
      </c>
      <c r="E54">
        <v>1945</v>
      </c>
      <c r="F54" s="1" t="s">
        <v>74</v>
      </c>
      <c r="G54" s="15" t="s">
        <v>308</v>
      </c>
      <c r="H54" s="19">
        <v>1</v>
      </c>
      <c r="I54" s="22" t="s">
        <v>1685</v>
      </c>
      <c r="K54" s="2">
        <v>450000</v>
      </c>
      <c r="L54" s="3">
        <v>950000</v>
      </c>
      <c r="M54" s="27">
        <f t="shared" si="0"/>
        <v>0.47368421052631576</v>
      </c>
    </row>
    <row r="55" spans="1:13" ht="15" hidden="1">
      <c r="A55" s="5">
        <v>46</v>
      </c>
      <c r="B55" s="10" t="s">
        <v>473</v>
      </c>
      <c r="C55" s="10" t="s">
        <v>1225</v>
      </c>
      <c r="D55" s="10" t="s">
        <v>1217</v>
      </c>
      <c r="E55">
        <v>110</v>
      </c>
      <c r="F55" s="1" t="s">
        <v>48</v>
      </c>
      <c r="G55" s="1" t="s">
        <v>392</v>
      </c>
      <c r="H55" s="19">
        <v>1</v>
      </c>
      <c r="I55" s="22" t="s">
        <v>1685</v>
      </c>
      <c r="K55" s="2">
        <v>3727272.7272727271</v>
      </c>
      <c r="L55" s="3">
        <v>3300000</v>
      </c>
      <c r="M55" s="27">
        <f t="shared" si="0"/>
        <v>1.1294765840220384</v>
      </c>
    </row>
    <row r="56" spans="1:13" ht="15" hidden="1">
      <c r="A56" s="5">
        <v>47</v>
      </c>
      <c r="B56" s="10" t="s">
        <v>474</v>
      </c>
      <c r="C56" s="10" t="s">
        <v>1287</v>
      </c>
      <c r="D56" s="10" t="s">
        <v>1219</v>
      </c>
      <c r="E56">
        <v>2826.3</v>
      </c>
      <c r="F56" s="15" t="s">
        <v>71</v>
      </c>
      <c r="G56" s="15"/>
      <c r="H56" s="19">
        <v>1</v>
      </c>
      <c r="I56" s="22" t="s">
        <v>1685</v>
      </c>
      <c r="K56" s="2">
        <v>220137.5</v>
      </c>
      <c r="L56" s="3">
        <v>120000</v>
      </c>
      <c r="M56" s="27">
        <f t="shared" si="0"/>
        <v>1.8344791666666667</v>
      </c>
    </row>
    <row r="57" spans="1:13" ht="15" hidden="1">
      <c r="A57" s="5">
        <v>48</v>
      </c>
      <c r="B57" s="10" t="s">
        <v>474</v>
      </c>
      <c r="C57" s="10" t="s">
        <v>1288</v>
      </c>
      <c r="D57" s="10" t="s">
        <v>1219</v>
      </c>
      <c r="E57">
        <v>1099.5</v>
      </c>
      <c r="F57" s="15" t="s">
        <v>71</v>
      </c>
      <c r="G57" s="15"/>
      <c r="H57" s="19">
        <v>1</v>
      </c>
      <c r="I57" s="22" t="s">
        <v>1685</v>
      </c>
      <c r="K57" s="2">
        <v>313583.33333333331</v>
      </c>
      <c r="L57" s="3">
        <v>120000</v>
      </c>
      <c r="M57" s="27">
        <f t="shared" si="0"/>
        <v>2.6131944444444444</v>
      </c>
    </row>
    <row r="58" spans="1:13" ht="15" hidden="1">
      <c r="A58" s="5">
        <v>49</v>
      </c>
      <c r="B58" s="10" t="s">
        <v>474</v>
      </c>
      <c r="C58" s="10" t="s">
        <v>1281</v>
      </c>
      <c r="D58" s="10" t="s">
        <v>1219</v>
      </c>
      <c r="E58">
        <v>1066.8</v>
      </c>
      <c r="F58" s="15" t="s">
        <v>71</v>
      </c>
      <c r="G58" s="15"/>
      <c r="H58" s="19">
        <v>1</v>
      </c>
      <c r="I58" s="22" t="s">
        <v>1685</v>
      </c>
      <c r="K58" s="2">
        <v>329933.33333333331</v>
      </c>
      <c r="L58" s="3">
        <v>120000</v>
      </c>
      <c r="M58" s="27">
        <f t="shared" si="0"/>
        <v>2.7494444444444444</v>
      </c>
    </row>
    <row r="59" spans="1:13" ht="15" hidden="1">
      <c r="A59" s="5">
        <v>50</v>
      </c>
      <c r="B59" s="10" t="s">
        <v>475</v>
      </c>
      <c r="C59" s="10" t="s">
        <v>1284</v>
      </c>
      <c r="D59" s="10" t="s">
        <v>1285</v>
      </c>
      <c r="E59">
        <v>3645.7</v>
      </c>
      <c r="F59" s="15" t="s">
        <v>71</v>
      </c>
      <c r="G59" s="15" t="s">
        <v>1664</v>
      </c>
      <c r="H59" s="19">
        <v>1</v>
      </c>
      <c r="I59" s="22" t="s">
        <v>1685</v>
      </c>
      <c r="K59" s="2">
        <v>471433.33333333331</v>
      </c>
      <c r="L59" s="3">
        <v>150000</v>
      </c>
      <c r="M59" s="27">
        <f t="shared" si="0"/>
        <v>3.1428888888888888</v>
      </c>
    </row>
    <row r="60" spans="1:13" ht="15" hidden="1">
      <c r="A60" s="5">
        <v>51</v>
      </c>
      <c r="B60" s="10" t="s">
        <v>476</v>
      </c>
      <c r="C60" s="10" t="s">
        <v>1289</v>
      </c>
      <c r="D60" s="10" t="s">
        <v>1274</v>
      </c>
      <c r="E60">
        <v>159.5</v>
      </c>
      <c r="F60" s="1" t="s">
        <v>213</v>
      </c>
      <c r="G60" s="1" t="s">
        <v>361</v>
      </c>
      <c r="H60" s="19">
        <v>1</v>
      </c>
      <c r="I60" s="22" t="s">
        <v>1686</v>
      </c>
      <c r="K60" s="2">
        <v>1500000</v>
      </c>
      <c r="L60" s="3">
        <v>1650000</v>
      </c>
      <c r="M60" s="27">
        <f t="shared" si="0"/>
        <v>0.90909090909090906</v>
      </c>
    </row>
    <row r="61" spans="1:13" ht="15" hidden="1">
      <c r="A61" s="5">
        <v>52</v>
      </c>
      <c r="B61" s="10" t="s">
        <v>477</v>
      </c>
      <c r="C61" s="10" t="s">
        <v>1290</v>
      </c>
      <c r="D61" s="10" t="s">
        <v>1255</v>
      </c>
      <c r="E61">
        <v>290</v>
      </c>
      <c r="F61" s="1" t="s">
        <v>248</v>
      </c>
      <c r="G61" s="1" t="s">
        <v>380</v>
      </c>
      <c r="H61" s="19">
        <v>1</v>
      </c>
      <c r="I61" s="22" t="s">
        <v>1686</v>
      </c>
      <c r="K61" s="2">
        <v>1500000</v>
      </c>
      <c r="L61" s="3">
        <v>1350000</v>
      </c>
      <c r="M61" s="27">
        <f t="shared" si="0"/>
        <v>1.1111111111111112</v>
      </c>
    </row>
    <row r="62" spans="1:13" ht="15" hidden="1">
      <c r="A62" s="5">
        <v>53</v>
      </c>
      <c r="B62" s="10" t="s">
        <v>478</v>
      </c>
      <c r="C62" s="10" t="s">
        <v>1291</v>
      </c>
      <c r="D62" s="10" t="s">
        <v>1292</v>
      </c>
      <c r="E62">
        <v>1982</v>
      </c>
      <c r="F62" s="15" t="s">
        <v>71</v>
      </c>
      <c r="G62" s="15"/>
      <c r="H62" s="19">
        <v>1</v>
      </c>
      <c r="I62" s="22" t="s">
        <v>1687</v>
      </c>
      <c r="K62" s="2">
        <v>159542.85714285713</v>
      </c>
      <c r="L62" s="3">
        <v>120000</v>
      </c>
      <c r="M62" s="27">
        <f t="shared" si="0"/>
        <v>1.3295238095238093</v>
      </c>
    </row>
    <row r="63" spans="1:13" ht="15" hidden="1">
      <c r="A63" s="5">
        <v>54</v>
      </c>
      <c r="B63" s="10" t="s">
        <v>474</v>
      </c>
      <c r="C63" s="10" t="s">
        <v>1293</v>
      </c>
      <c r="D63" s="10" t="s">
        <v>1219</v>
      </c>
      <c r="E63">
        <v>1033.0999999999999</v>
      </c>
      <c r="F63" s="15" t="s">
        <v>71</v>
      </c>
      <c r="G63" s="15"/>
      <c r="H63" s="19">
        <v>1</v>
      </c>
      <c r="I63" s="22" t="s">
        <v>1686</v>
      </c>
      <c r="K63" s="2">
        <v>346783.33333333331</v>
      </c>
      <c r="L63" s="3">
        <v>120000</v>
      </c>
      <c r="M63" s="27">
        <f t="shared" si="0"/>
        <v>2.8898611111111108</v>
      </c>
    </row>
    <row r="64" spans="1:13" ht="15" hidden="1">
      <c r="A64" s="5">
        <v>55</v>
      </c>
      <c r="B64" s="10" t="s">
        <v>479</v>
      </c>
      <c r="C64" s="10" t="s">
        <v>1294</v>
      </c>
      <c r="D64" s="10" t="s">
        <v>1295</v>
      </c>
      <c r="E64">
        <v>187</v>
      </c>
      <c r="F64" s="1" t="s">
        <v>71</v>
      </c>
      <c r="G64" s="16"/>
      <c r="H64" s="20">
        <v>1</v>
      </c>
      <c r="I64" s="22" t="s">
        <v>1686</v>
      </c>
      <c r="K64" s="2">
        <v>133689.83957219252</v>
      </c>
      <c r="L64" s="3">
        <v>110000</v>
      </c>
      <c r="M64" s="27">
        <f t="shared" si="0"/>
        <v>1.2153621779290229</v>
      </c>
    </row>
    <row r="65" spans="1:13" ht="15" hidden="1">
      <c r="A65" s="5">
        <v>56</v>
      </c>
      <c r="B65" s="10" t="s">
        <v>480</v>
      </c>
      <c r="C65" s="10" t="s">
        <v>1296</v>
      </c>
      <c r="D65" s="10" t="s">
        <v>1235</v>
      </c>
      <c r="E65">
        <v>1561.7</v>
      </c>
      <c r="F65" s="1" t="s">
        <v>72</v>
      </c>
      <c r="G65" s="1" t="s">
        <v>398</v>
      </c>
      <c r="H65" s="20">
        <v>2</v>
      </c>
      <c r="I65" s="22" t="s">
        <v>1686</v>
      </c>
      <c r="K65" s="2">
        <v>375000</v>
      </c>
      <c r="L65" s="3">
        <v>250000</v>
      </c>
      <c r="M65" s="27">
        <f t="shared" si="0"/>
        <v>1.5</v>
      </c>
    </row>
    <row r="66" spans="1:13" ht="15" hidden="1">
      <c r="A66" s="5">
        <v>57</v>
      </c>
      <c r="B66" s="10" t="s">
        <v>481</v>
      </c>
      <c r="C66" s="10" t="s">
        <v>1297</v>
      </c>
      <c r="D66" s="10" t="s">
        <v>1270</v>
      </c>
      <c r="E66">
        <v>85</v>
      </c>
      <c r="F66" s="1" t="s">
        <v>68</v>
      </c>
      <c r="G66" s="15"/>
      <c r="H66" s="19">
        <v>1</v>
      </c>
      <c r="I66" s="22" t="s">
        <v>1686</v>
      </c>
      <c r="K66" s="2">
        <v>588235.29411764711</v>
      </c>
      <c r="L66" s="3">
        <v>250000</v>
      </c>
      <c r="M66" s="27">
        <f t="shared" si="0"/>
        <v>2.3529411764705883</v>
      </c>
    </row>
    <row r="67" spans="1:13" ht="15" hidden="1">
      <c r="A67" s="5">
        <v>58</v>
      </c>
      <c r="B67" s="10" t="s">
        <v>482</v>
      </c>
      <c r="C67" s="10" t="s">
        <v>1298</v>
      </c>
      <c r="D67" s="10" t="s">
        <v>1299</v>
      </c>
      <c r="E67">
        <v>124.2</v>
      </c>
      <c r="F67" s="1" t="s">
        <v>234</v>
      </c>
      <c r="G67" s="15" t="s">
        <v>372</v>
      </c>
      <c r="H67" s="19">
        <v>2</v>
      </c>
      <c r="I67" s="22" t="s">
        <v>1686</v>
      </c>
      <c r="K67" s="2">
        <v>800000</v>
      </c>
      <c r="L67" s="3">
        <v>880000</v>
      </c>
      <c r="M67" s="27">
        <f t="shared" si="0"/>
        <v>0.90909090909090906</v>
      </c>
    </row>
    <row r="68" spans="1:13" ht="25.5" hidden="1">
      <c r="A68" s="5">
        <v>59</v>
      </c>
      <c r="B68" s="10" t="s">
        <v>483</v>
      </c>
      <c r="C68" s="10" t="s">
        <v>1300</v>
      </c>
      <c r="D68" s="10" t="s">
        <v>1301</v>
      </c>
      <c r="E68">
        <v>531.79999999999995</v>
      </c>
      <c r="F68" s="1" t="s">
        <v>178</v>
      </c>
      <c r="G68" s="15"/>
      <c r="H68" s="19">
        <v>1</v>
      </c>
      <c r="I68" s="22" t="s">
        <v>1686</v>
      </c>
      <c r="K68" s="2">
        <v>694444.4444444445</v>
      </c>
      <c r="L68" s="3">
        <v>340000</v>
      </c>
      <c r="M68" s="27">
        <f t="shared" si="0"/>
        <v>2.0424836601307192</v>
      </c>
    </row>
    <row r="69" spans="1:13" ht="15" hidden="1">
      <c r="A69" s="5">
        <v>60</v>
      </c>
      <c r="B69" s="10" t="s">
        <v>484</v>
      </c>
      <c r="C69" s="10" t="s">
        <v>1302</v>
      </c>
      <c r="D69" s="10" t="s">
        <v>1228</v>
      </c>
      <c r="E69">
        <v>300</v>
      </c>
      <c r="F69" s="1" t="s">
        <v>205</v>
      </c>
      <c r="G69" s="1" t="s">
        <v>1665</v>
      </c>
      <c r="H69" s="19">
        <v>2</v>
      </c>
      <c r="I69" s="22" t="s">
        <v>1688</v>
      </c>
      <c r="K69" s="2">
        <v>1166666.6666666667</v>
      </c>
      <c r="L69" s="3">
        <v>3400000</v>
      </c>
      <c r="M69" s="27">
        <f t="shared" si="0"/>
        <v>0.34313725490196079</v>
      </c>
    </row>
    <row r="70" spans="1:13" ht="15" hidden="1">
      <c r="A70" s="5">
        <v>61</v>
      </c>
      <c r="B70" s="10" t="s">
        <v>485</v>
      </c>
      <c r="C70" s="10" t="s">
        <v>1272</v>
      </c>
      <c r="D70" s="10" t="s">
        <v>1303</v>
      </c>
      <c r="E70">
        <v>232</v>
      </c>
      <c r="F70" s="1" t="s">
        <v>200</v>
      </c>
      <c r="G70" s="15"/>
      <c r="H70" s="19">
        <v>1</v>
      </c>
      <c r="I70" s="22" t="s">
        <v>1689</v>
      </c>
      <c r="K70" s="2">
        <v>500000</v>
      </c>
      <c r="L70" s="3">
        <v>140000</v>
      </c>
      <c r="M70" s="27">
        <f t="shared" si="0"/>
        <v>3.5714285714285716</v>
      </c>
    </row>
    <row r="71" spans="1:13" ht="15" hidden="1">
      <c r="A71" s="5">
        <v>62</v>
      </c>
      <c r="B71" s="10" t="s">
        <v>485</v>
      </c>
      <c r="C71" s="10" t="s">
        <v>1230</v>
      </c>
      <c r="D71" s="10" t="s">
        <v>1303</v>
      </c>
      <c r="E71">
        <v>231.2</v>
      </c>
      <c r="F71" s="1" t="s">
        <v>200</v>
      </c>
      <c r="G71" s="15"/>
      <c r="H71" s="19">
        <v>1</v>
      </c>
      <c r="I71" s="22" t="s">
        <v>1689</v>
      </c>
      <c r="K71" s="2">
        <v>500000</v>
      </c>
      <c r="L71" s="3">
        <v>140000</v>
      </c>
      <c r="M71" s="27">
        <f t="shared" si="0"/>
        <v>3.5714285714285716</v>
      </c>
    </row>
    <row r="72" spans="1:13" ht="15" hidden="1">
      <c r="A72" s="5">
        <v>63</v>
      </c>
      <c r="B72" s="10" t="s">
        <v>485</v>
      </c>
      <c r="C72" s="10" t="s">
        <v>1274</v>
      </c>
      <c r="D72" s="10" t="s">
        <v>1303</v>
      </c>
      <c r="E72">
        <v>288.2</v>
      </c>
      <c r="F72" s="1" t="s">
        <v>200</v>
      </c>
      <c r="G72" s="15"/>
      <c r="H72" s="19">
        <v>1</v>
      </c>
      <c r="I72" s="22" t="s">
        <v>1689</v>
      </c>
      <c r="K72" s="2">
        <v>400000</v>
      </c>
      <c r="L72" s="3">
        <v>140000</v>
      </c>
      <c r="M72" s="27">
        <f t="shared" si="0"/>
        <v>2.8571428571428572</v>
      </c>
    </row>
    <row r="73" spans="1:13" ht="15" hidden="1">
      <c r="A73" s="5">
        <v>64</v>
      </c>
      <c r="B73" s="10" t="s">
        <v>485</v>
      </c>
      <c r="C73" s="10" t="s">
        <v>1304</v>
      </c>
      <c r="D73" s="10" t="s">
        <v>1303</v>
      </c>
      <c r="E73">
        <v>232</v>
      </c>
      <c r="F73" s="1" t="s">
        <v>200</v>
      </c>
      <c r="G73" s="15"/>
      <c r="H73" s="19">
        <v>1</v>
      </c>
      <c r="I73" s="22" t="s">
        <v>1689</v>
      </c>
      <c r="K73" s="2">
        <v>500000</v>
      </c>
      <c r="L73" s="3">
        <v>140000</v>
      </c>
      <c r="M73" s="27">
        <f t="shared" si="0"/>
        <v>3.5714285714285716</v>
      </c>
    </row>
    <row r="74" spans="1:13" ht="15" hidden="1">
      <c r="A74" s="5">
        <v>65</v>
      </c>
      <c r="B74" s="10" t="s">
        <v>486</v>
      </c>
      <c r="C74" s="10" t="s">
        <v>1305</v>
      </c>
      <c r="D74" s="10" t="s">
        <v>1306</v>
      </c>
      <c r="E74">
        <v>4872.6000000000004</v>
      </c>
      <c r="F74" s="15" t="s">
        <v>71</v>
      </c>
      <c r="G74" s="15"/>
      <c r="H74" s="20">
        <v>1</v>
      </c>
      <c r="I74" s="22" t="s">
        <v>1688</v>
      </c>
      <c r="K74" s="2">
        <v>300000</v>
      </c>
      <c r="L74" s="3">
        <v>270000</v>
      </c>
      <c r="M74" s="27">
        <f t="shared" si="0"/>
        <v>1.1111111111111112</v>
      </c>
    </row>
    <row r="75" spans="1:13" ht="25.5" hidden="1">
      <c r="A75" s="5">
        <v>66</v>
      </c>
      <c r="B75" s="10" t="s">
        <v>487</v>
      </c>
      <c r="C75" s="10" t="s">
        <v>1307</v>
      </c>
      <c r="D75" s="10" t="s">
        <v>1308</v>
      </c>
      <c r="E75">
        <v>6840.2</v>
      </c>
      <c r="F75" s="1" t="s">
        <v>198</v>
      </c>
      <c r="G75" s="1" t="s">
        <v>351</v>
      </c>
      <c r="H75" s="19">
        <v>1</v>
      </c>
      <c r="I75" s="22" t="s">
        <v>1688</v>
      </c>
      <c r="K75" s="2">
        <v>750000</v>
      </c>
      <c r="L75" s="3">
        <v>150000</v>
      </c>
      <c r="M75" s="27">
        <f t="shared" ref="M75:M138" si="1">K75/L75</f>
        <v>5</v>
      </c>
    </row>
    <row r="76" spans="1:13" ht="15" hidden="1">
      <c r="A76" s="5">
        <v>67</v>
      </c>
      <c r="B76" s="10" t="s">
        <v>488</v>
      </c>
      <c r="C76" s="10" t="s">
        <v>1309</v>
      </c>
      <c r="D76" s="10" t="s">
        <v>1310</v>
      </c>
      <c r="E76">
        <v>3352</v>
      </c>
      <c r="F76" s="1" t="s">
        <v>93</v>
      </c>
      <c r="G76" s="1" t="s">
        <v>325</v>
      </c>
      <c r="H76" s="19">
        <v>1</v>
      </c>
      <c r="I76" s="22" t="s">
        <v>1688</v>
      </c>
      <c r="K76" s="2">
        <v>1000000</v>
      </c>
      <c r="L76" s="3">
        <v>1000000</v>
      </c>
      <c r="M76" s="27">
        <f t="shared" si="1"/>
        <v>1</v>
      </c>
    </row>
    <row r="77" spans="1:13" ht="15" hidden="1">
      <c r="A77" s="5">
        <v>68</v>
      </c>
      <c r="B77" s="10" t="s">
        <v>489</v>
      </c>
      <c r="C77" s="10" t="s">
        <v>1311</v>
      </c>
      <c r="D77" s="10" t="s">
        <v>1270</v>
      </c>
      <c r="E77">
        <v>204.2</v>
      </c>
      <c r="F77" s="1" t="s">
        <v>68</v>
      </c>
      <c r="G77" s="15"/>
      <c r="H77" s="19">
        <v>1</v>
      </c>
      <c r="I77" s="22" t="s">
        <v>1690</v>
      </c>
      <c r="K77" s="2">
        <v>250000</v>
      </c>
      <c r="L77" s="3">
        <v>250000</v>
      </c>
      <c r="M77" s="27">
        <f t="shared" si="1"/>
        <v>1</v>
      </c>
    </row>
    <row r="78" spans="1:13" ht="15" hidden="1">
      <c r="A78" s="5">
        <v>69</v>
      </c>
      <c r="B78" s="10" t="s">
        <v>490</v>
      </c>
      <c r="C78" s="10" t="s">
        <v>1312</v>
      </c>
      <c r="D78" s="10" t="s">
        <v>1286</v>
      </c>
      <c r="E78">
        <v>154</v>
      </c>
      <c r="F78" s="1" t="s">
        <v>169</v>
      </c>
      <c r="G78" s="15" t="s">
        <v>340</v>
      </c>
      <c r="H78" s="19">
        <v>1</v>
      </c>
      <c r="I78" s="22" t="s">
        <v>1688</v>
      </c>
      <c r="K78" s="2">
        <v>1000000</v>
      </c>
      <c r="L78" s="3">
        <v>660000</v>
      </c>
      <c r="M78" s="27">
        <f t="shared" si="1"/>
        <v>1.5151515151515151</v>
      </c>
    </row>
    <row r="79" spans="1:13" ht="15" hidden="1">
      <c r="A79" s="5">
        <v>70</v>
      </c>
      <c r="B79" s="10" t="s">
        <v>491</v>
      </c>
      <c r="C79" s="10" t="s">
        <v>1313</v>
      </c>
      <c r="D79" s="10" t="s">
        <v>1314</v>
      </c>
      <c r="E79">
        <v>292.3</v>
      </c>
      <c r="F79" s="1" t="s">
        <v>243</v>
      </c>
      <c r="G79" s="1" t="s">
        <v>377</v>
      </c>
      <c r="H79" s="19">
        <v>1</v>
      </c>
      <c r="I79" s="22" t="s">
        <v>1690</v>
      </c>
      <c r="K79" s="2">
        <v>1500000</v>
      </c>
      <c r="L79" s="3">
        <v>1650000</v>
      </c>
      <c r="M79" s="27">
        <f t="shared" si="1"/>
        <v>0.90909090909090906</v>
      </c>
    </row>
    <row r="80" spans="1:13" ht="15" hidden="1">
      <c r="A80" s="5">
        <v>71</v>
      </c>
      <c r="B80" s="10" t="s">
        <v>492</v>
      </c>
      <c r="C80" s="10" t="s">
        <v>1315</v>
      </c>
      <c r="D80" s="10" t="s">
        <v>1279</v>
      </c>
      <c r="E80">
        <v>308.3</v>
      </c>
      <c r="F80" s="1" t="s">
        <v>205</v>
      </c>
      <c r="G80" s="15" t="s">
        <v>1662</v>
      </c>
      <c r="H80" s="19">
        <v>1</v>
      </c>
      <c r="I80" s="22" t="s">
        <v>1690</v>
      </c>
      <c r="K80" s="2">
        <v>2800000</v>
      </c>
      <c r="L80" s="3">
        <v>1100000</v>
      </c>
      <c r="M80" s="27">
        <f t="shared" si="1"/>
        <v>2.5454545454545454</v>
      </c>
    </row>
    <row r="81" spans="1:13" ht="25.5" hidden="1">
      <c r="A81" s="5">
        <v>72</v>
      </c>
      <c r="B81" s="10" t="s">
        <v>493</v>
      </c>
      <c r="C81" s="10" t="s">
        <v>1316</v>
      </c>
      <c r="D81" s="10" t="s">
        <v>1317</v>
      </c>
      <c r="E81">
        <v>396.6</v>
      </c>
      <c r="F81" s="1" t="s">
        <v>93</v>
      </c>
      <c r="G81" s="1" t="s">
        <v>324</v>
      </c>
      <c r="H81" s="19">
        <v>1</v>
      </c>
      <c r="I81" s="22" t="s">
        <v>1689</v>
      </c>
      <c r="K81" s="2">
        <v>333333.33333333331</v>
      </c>
      <c r="L81" s="3">
        <v>660000</v>
      </c>
      <c r="M81" s="27">
        <f t="shared" si="1"/>
        <v>0.50505050505050497</v>
      </c>
    </row>
    <row r="82" spans="1:13" ht="25.5" hidden="1">
      <c r="A82" s="5">
        <v>73</v>
      </c>
      <c r="B82" s="10" t="s">
        <v>494</v>
      </c>
      <c r="C82" s="10" t="s">
        <v>1306</v>
      </c>
      <c r="D82" s="10" t="s">
        <v>1310</v>
      </c>
      <c r="E82">
        <v>185.3</v>
      </c>
      <c r="F82" s="1" t="s">
        <v>217</v>
      </c>
      <c r="G82" s="1" t="s">
        <v>379</v>
      </c>
      <c r="H82" s="19">
        <v>1</v>
      </c>
      <c r="I82" s="22" t="s">
        <v>1690</v>
      </c>
      <c r="K82" s="2">
        <v>647598.48893685907</v>
      </c>
      <c r="L82" s="3">
        <v>850000</v>
      </c>
      <c r="M82" s="27">
        <f t="shared" si="1"/>
        <v>0.76188057521983421</v>
      </c>
    </row>
    <row r="83" spans="1:13" ht="15" hidden="1">
      <c r="A83" s="5">
        <v>74</v>
      </c>
      <c r="B83" s="10" t="s">
        <v>495</v>
      </c>
      <c r="C83" s="10" t="s">
        <v>1318</v>
      </c>
      <c r="D83" s="10" t="s">
        <v>1302</v>
      </c>
      <c r="E83">
        <v>287.89999999999998</v>
      </c>
      <c r="F83" s="1" t="s">
        <v>120</v>
      </c>
      <c r="G83" s="15"/>
      <c r="H83" s="19">
        <v>1</v>
      </c>
      <c r="I83" s="22" t="s">
        <v>1690</v>
      </c>
      <c r="K83" s="2">
        <v>1000000</v>
      </c>
      <c r="L83" s="3">
        <v>660000</v>
      </c>
      <c r="M83" s="27">
        <f t="shared" si="1"/>
        <v>1.5151515151515151</v>
      </c>
    </row>
    <row r="84" spans="1:13" ht="15" hidden="1">
      <c r="A84" s="5">
        <v>75</v>
      </c>
      <c r="B84" s="10" t="s">
        <v>495</v>
      </c>
      <c r="C84" s="10" t="s">
        <v>1319</v>
      </c>
      <c r="D84" s="10" t="s">
        <v>1302</v>
      </c>
      <c r="E84">
        <v>316.2</v>
      </c>
      <c r="F84" s="1" t="s">
        <v>120</v>
      </c>
      <c r="G84" s="15"/>
      <c r="H84" s="19">
        <v>1</v>
      </c>
      <c r="I84" s="22" t="s">
        <v>1690</v>
      </c>
      <c r="K84" s="2">
        <v>1000000</v>
      </c>
      <c r="L84" s="3">
        <v>660000</v>
      </c>
      <c r="M84" s="27">
        <f t="shared" si="1"/>
        <v>1.5151515151515151</v>
      </c>
    </row>
    <row r="85" spans="1:13" ht="25.5" hidden="1">
      <c r="A85" s="5">
        <v>76</v>
      </c>
      <c r="B85" s="10" t="s">
        <v>479</v>
      </c>
      <c r="C85" s="10" t="s">
        <v>1320</v>
      </c>
      <c r="D85" s="10" t="s">
        <v>1317</v>
      </c>
      <c r="E85">
        <v>397.5</v>
      </c>
      <c r="F85" s="1" t="s">
        <v>93</v>
      </c>
      <c r="G85" s="1" t="s">
        <v>324</v>
      </c>
      <c r="H85" s="19">
        <v>1</v>
      </c>
      <c r="I85" s="22" t="s">
        <v>1691</v>
      </c>
      <c r="K85" s="2">
        <v>416666.66666666669</v>
      </c>
      <c r="L85" s="3">
        <v>660000</v>
      </c>
      <c r="M85" s="27">
        <f t="shared" si="1"/>
        <v>0.63131313131313138</v>
      </c>
    </row>
    <row r="86" spans="1:13" ht="25.5" hidden="1">
      <c r="A86" s="5">
        <v>77</v>
      </c>
      <c r="B86" s="10" t="s">
        <v>496</v>
      </c>
      <c r="C86" s="10" t="s">
        <v>1273</v>
      </c>
      <c r="D86" s="10" t="s">
        <v>1321</v>
      </c>
      <c r="E86">
        <v>2201.3000000000002</v>
      </c>
      <c r="F86" s="1" t="s">
        <v>162</v>
      </c>
      <c r="G86" s="1" t="s">
        <v>312</v>
      </c>
      <c r="H86" s="19">
        <v>1</v>
      </c>
      <c r="I86" s="22" t="s">
        <v>1692</v>
      </c>
      <c r="K86" s="2">
        <v>450000</v>
      </c>
      <c r="L86" s="3">
        <v>960000</v>
      </c>
      <c r="M86" s="27">
        <f t="shared" si="1"/>
        <v>0.46875</v>
      </c>
    </row>
    <row r="87" spans="1:13" ht="25.5" hidden="1">
      <c r="A87" s="5">
        <v>78</v>
      </c>
      <c r="B87" s="10" t="s">
        <v>497</v>
      </c>
      <c r="C87" s="10" t="s">
        <v>1322</v>
      </c>
      <c r="D87" s="10" t="s">
        <v>1245</v>
      </c>
      <c r="E87">
        <v>288.2</v>
      </c>
      <c r="F87" s="1" t="s">
        <v>173</v>
      </c>
      <c r="G87" s="1" t="s">
        <v>342</v>
      </c>
      <c r="H87" s="19">
        <v>2</v>
      </c>
      <c r="I87" s="22" t="s">
        <v>1692</v>
      </c>
      <c r="K87" s="2">
        <v>875000</v>
      </c>
      <c r="L87" s="3">
        <v>2520000</v>
      </c>
      <c r="M87" s="27">
        <f t="shared" si="1"/>
        <v>0.34722222222222221</v>
      </c>
    </row>
    <row r="88" spans="1:13" ht="15" hidden="1">
      <c r="A88" s="5">
        <v>79</v>
      </c>
      <c r="B88" s="10" t="s">
        <v>498</v>
      </c>
      <c r="C88" s="10" t="s">
        <v>1323</v>
      </c>
      <c r="D88" s="10" t="s">
        <v>1243</v>
      </c>
      <c r="E88">
        <v>5180</v>
      </c>
      <c r="F88" s="1" t="s">
        <v>71</v>
      </c>
      <c r="G88" s="15"/>
      <c r="H88" s="19">
        <v>1</v>
      </c>
      <c r="I88" s="22" t="s">
        <v>1692</v>
      </c>
      <c r="K88" s="2">
        <v>416500</v>
      </c>
      <c r="L88" s="3">
        <v>120000</v>
      </c>
      <c r="M88" s="27">
        <f t="shared" si="1"/>
        <v>3.4708333333333332</v>
      </c>
    </row>
    <row r="89" spans="1:13" ht="15" hidden="1">
      <c r="A89" s="5">
        <v>80</v>
      </c>
      <c r="B89" s="10" t="s">
        <v>499</v>
      </c>
      <c r="C89" s="10" t="s">
        <v>1324</v>
      </c>
      <c r="D89" s="10" t="s">
        <v>1325</v>
      </c>
      <c r="E89">
        <v>154.4</v>
      </c>
      <c r="F89" s="1" t="s">
        <v>71</v>
      </c>
      <c r="G89" s="15"/>
      <c r="H89" s="20">
        <v>1</v>
      </c>
      <c r="I89" s="22" t="s">
        <v>1692</v>
      </c>
      <c r="K89" s="2">
        <v>142857.14285714287</v>
      </c>
      <c r="L89" s="3">
        <v>110000</v>
      </c>
      <c r="M89" s="27">
        <f t="shared" si="1"/>
        <v>1.2987012987012989</v>
      </c>
    </row>
    <row r="90" spans="1:13" ht="25.5" hidden="1">
      <c r="A90" s="5">
        <v>81</v>
      </c>
      <c r="B90" s="10" t="s">
        <v>497</v>
      </c>
      <c r="C90" s="10" t="s">
        <v>1326</v>
      </c>
      <c r="D90" s="10" t="s">
        <v>1245</v>
      </c>
      <c r="E90">
        <v>382.3</v>
      </c>
      <c r="F90" s="1" t="s">
        <v>173</v>
      </c>
      <c r="G90" s="1" t="s">
        <v>342</v>
      </c>
      <c r="H90" s="19">
        <v>2</v>
      </c>
      <c r="I90" s="22" t="s">
        <v>1692</v>
      </c>
      <c r="K90" s="2">
        <v>750000</v>
      </c>
      <c r="L90" s="3">
        <v>2520000</v>
      </c>
      <c r="M90" s="27">
        <f t="shared" si="1"/>
        <v>0.29761904761904762</v>
      </c>
    </row>
    <row r="91" spans="1:13" ht="15" hidden="1">
      <c r="A91" s="5">
        <v>82</v>
      </c>
      <c r="B91" s="10" t="s">
        <v>500</v>
      </c>
      <c r="C91" s="10" t="s">
        <v>1327</v>
      </c>
      <c r="D91" s="10" t="s">
        <v>1328</v>
      </c>
      <c r="E91">
        <v>176.7</v>
      </c>
      <c r="F91" s="1" t="s">
        <v>64</v>
      </c>
      <c r="G91" s="1" t="s">
        <v>397</v>
      </c>
      <c r="H91" s="19">
        <v>1</v>
      </c>
      <c r="I91" s="22" t="s">
        <v>1692</v>
      </c>
      <c r="K91" s="2">
        <v>679117.14770797966</v>
      </c>
      <c r="L91" s="3">
        <v>750000</v>
      </c>
      <c r="M91" s="27">
        <f t="shared" si="1"/>
        <v>0.90548953027730616</v>
      </c>
    </row>
    <row r="92" spans="1:13" ht="15" hidden="1">
      <c r="A92" s="5">
        <v>83</v>
      </c>
      <c r="B92" s="10" t="s">
        <v>501</v>
      </c>
      <c r="C92" s="10" t="s">
        <v>1285</v>
      </c>
      <c r="D92" s="10" t="s">
        <v>1282</v>
      </c>
      <c r="E92">
        <v>591.1</v>
      </c>
      <c r="F92" s="1" t="s">
        <v>157</v>
      </c>
      <c r="G92" s="15" t="s">
        <v>1661</v>
      </c>
      <c r="H92" s="19">
        <v>3</v>
      </c>
      <c r="I92" s="22" t="s">
        <v>1692</v>
      </c>
      <c r="K92" s="2">
        <v>480000</v>
      </c>
      <c r="L92" s="3">
        <v>1150000</v>
      </c>
      <c r="M92" s="27">
        <f t="shared" si="1"/>
        <v>0.41739130434782606</v>
      </c>
    </row>
    <row r="93" spans="1:13" ht="25.5" hidden="1">
      <c r="A93" s="5">
        <v>84</v>
      </c>
      <c r="B93" s="10" t="s">
        <v>502</v>
      </c>
      <c r="C93" s="10" t="s">
        <v>1329</v>
      </c>
      <c r="D93" s="10" t="s">
        <v>1330</v>
      </c>
      <c r="E93">
        <v>110.9</v>
      </c>
      <c r="F93" s="1" t="s">
        <v>166</v>
      </c>
      <c r="G93" s="15"/>
      <c r="H93" s="19">
        <v>1</v>
      </c>
      <c r="I93" s="22" t="s">
        <v>1692</v>
      </c>
      <c r="K93" s="2">
        <v>270513.97655545536</v>
      </c>
      <c r="L93" s="3">
        <v>140000</v>
      </c>
      <c r="M93" s="27">
        <f t="shared" si="1"/>
        <v>1.9322426896818239</v>
      </c>
    </row>
    <row r="94" spans="1:13" ht="15" hidden="1">
      <c r="A94" s="5">
        <v>85</v>
      </c>
      <c r="B94" s="10" t="s">
        <v>503</v>
      </c>
      <c r="C94" s="10" t="s">
        <v>1251</v>
      </c>
      <c r="D94" s="10" t="s">
        <v>1235</v>
      </c>
      <c r="E94">
        <v>2164.6999999999998</v>
      </c>
      <c r="F94" s="1" t="s">
        <v>71</v>
      </c>
      <c r="G94" s="15"/>
      <c r="H94" s="19">
        <v>1</v>
      </c>
      <c r="I94" s="22" t="s">
        <v>1692</v>
      </c>
      <c r="K94" s="2">
        <v>254411.25</v>
      </c>
      <c r="L94" s="3">
        <v>120000</v>
      </c>
      <c r="M94" s="27">
        <f t="shared" si="1"/>
        <v>2.1200937500000001</v>
      </c>
    </row>
    <row r="95" spans="1:13" ht="15" hidden="1">
      <c r="A95" s="5">
        <v>86</v>
      </c>
      <c r="B95" s="10" t="s">
        <v>501</v>
      </c>
      <c r="C95" s="10" t="s">
        <v>1331</v>
      </c>
      <c r="D95" s="10" t="s">
        <v>1282</v>
      </c>
      <c r="E95">
        <v>395.5</v>
      </c>
      <c r="F95" s="1" t="s">
        <v>157</v>
      </c>
      <c r="G95" s="15" t="s">
        <v>1661</v>
      </c>
      <c r="H95" s="19">
        <v>3</v>
      </c>
      <c r="I95" s="22" t="s">
        <v>1692</v>
      </c>
      <c r="K95" s="2">
        <v>733333.33333333337</v>
      </c>
      <c r="L95" s="3">
        <v>1150000</v>
      </c>
      <c r="M95" s="27">
        <f t="shared" si="1"/>
        <v>0.63768115942028991</v>
      </c>
    </row>
    <row r="96" spans="1:13" ht="15" hidden="1">
      <c r="A96" s="5">
        <v>87</v>
      </c>
      <c r="B96" s="10" t="s">
        <v>504</v>
      </c>
      <c r="C96" s="10" t="s">
        <v>1324</v>
      </c>
      <c r="D96" s="10" t="s">
        <v>1332</v>
      </c>
      <c r="E96">
        <v>161.19999999999999</v>
      </c>
      <c r="F96" s="1" t="s">
        <v>252</v>
      </c>
      <c r="G96" s="1" t="s">
        <v>376</v>
      </c>
      <c r="H96" s="19">
        <v>2</v>
      </c>
      <c r="I96" s="22" t="s">
        <v>1693</v>
      </c>
      <c r="K96" s="2">
        <v>1200000</v>
      </c>
      <c r="L96" s="3">
        <v>1350000</v>
      </c>
      <c r="M96" s="27">
        <f t="shared" si="1"/>
        <v>0.88888888888888884</v>
      </c>
    </row>
    <row r="97" spans="1:13" ht="15" hidden="1">
      <c r="A97" s="5">
        <v>88</v>
      </c>
      <c r="B97" s="10" t="s">
        <v>505</v>
      </c>
      <c r="C97" s="10" t="s">
        <v>1333</v>
      </c>
      <c r="D97" s="10" t="s">
        <v>1334</v>
      </c>
      <c r="E97">
        <v>273.3</v>
      </c>
      <c r="F97" s="1" t="s">
        <v>205</v>
      </c>
      <c r="G97" s="15" t="s">
        <v>1666</v>
      </c>
      <c r="H97" s="19">
        <v>1</v>
      </c>
      <c r="I97" s="22" t="s">
        <v>1694</v>
      </c>
      <c r="K97" s="2">
        <v>2000000</v>
      </c>
      <c r="L97" s="3">
        <v>1350000</v>
      </c>
      <c r="M97" s="27">
        <f t="shared" si="1"/>
        <v>1.4814814814814814</v>
      </c>
    </row>
    <row r="98" spans="1:13" ht="15" hidden="1">
      <c r="A98" s="5">
        <v>89</v>
      </c>
      <c r="B98" s="10" t="s">
        <v>506</v>
      </c>
      <c r="C98" s="10" t="s">
        <v>1335</v>
      </c>
      <c r="D98" s="10" t="s">
        <v>1282</v>
      </c>
      <c r="E98">
        <v>158.19999999999999</v>
      </c>
      <c r="F98" s="1" t="s">
        <v>235</v>
      </c>
      <c r="G98" s="1" t="s">
        <v>380</v>
      </c>
      <c r="H98" s="19">
        <v>1</v>
      </c>
      <c r="I98" s="22" t="s">
        <v>1693</v>
      </c>
      <c r="K98" s="2">
        <v>1200000</v>
      </c>
      <c r="L98" s="3">
        <v>1100000</v>
      </c>
      <c r="M98" s="27">
        <f t="shared" si="1"/>
        <v>1.0909090909090908</v>
      </c>
    </row>
    <row r="99" spans="1:13" ht="15" hidden="1">
      <c r="A99" s="5">
        <v>90</v>
      </c>
      <c r="B99" s="10" t="s">
        <v>507</v>
      </c>
      <c r="C99" s="10" t="s">
        <v>1227</v>
      </c>
      <c r="D99" s="10" t="s">
        <v>1223</v>
      </c>
      <c r="E99">
        <v>218</v>
      </c>
      <c r="F99" s="1" t="s">
        <v>157</v>
      </c>
      <c r="G99" s="15" t="s">
        <v>310</v>
      </c>
      <c r="H99" s="19">
        <v>1</v>
      </c>
      <c r="I99" s="22" t="s">
        <v>1695</v>
      </c>
      <c r="K99" s="2">
        <v>587666.66666666663</v>
      </c>
      <c r="L99" s="19">
        <v>460000</v>
      </c>
      <c r="M99" s="27">
        <f t="shared" si="1"/>
        <v>1.277536231884058</v>
      </c>
    </row>
    <row r="100" spans="1:13" ht="38.25" hidden="1">
      <c r="A100" s="5">
        <v>91</v>
      </c>
      <c r="B100" s="10" t="s">
        <v>508</v>
      </c>
      <c r="C100" s="10" t="s">
        <v>1295</v>
      </c>
      <c r="D100" s="10" t="s">
        <v>1272</v>
      </c>
      <c r="E100">
        <v>557.79999999999995</v>
      </c>
      <c r="F100" s="1" t="s">
        <v>173</v>
      </c>
      <c r="G100" s="1" t="s">
        <v>344</v>
      </c>
      <c r="H100" s="20">
        <v>3</v>
      </c>
      <c r="I100" s="22" t="s">
        <v>1694</v>
      </c>
      <c r="K100" s="2">
        <v>304768.73431337398</v>
      </c>
      <c r="L100" s="3">
        <v>840000</v>
      </c>
      <c r="M100" s="27">
        <f t="shared" si="1"/>
        <v>0.36281992180163569</v>
      </c>
    </row>
    <row r="101" spans="1:13" ht="15" hidden="1">
      <c r="A101" s="5">
        <v>92</v>
      </c>
      <c r="B101" s="10" t="s">
        <v>509</v>
      </c>
      <c r="C101" s="10" t="s">
        <v>1317</v>
      </c>
      <c r="D101" s="10" t="s">
        <v>1251</v>
      </c>
      <c r="E101">
        <v>399.7</v>
      </c>
      <c r="F101" s="1" t="s">
        <v>121</v>
      </c>
      <c r="G101" s="15"/>
      <c r="H101" s="19">
        <v>1</v>
      </c>
      <c r="I101" s="22" t="s">
        <v>1695</v>
      </c>
      <c r="K101" s="2">
        <v>500000</v>
      </c>
      <c r="L101" s="3">
        <v>250000</v>
      </c>
      <c r="M101" s="27">
        <f t="shared" si="1"/>
        <v>2</v>
      </c>
    </row>
    <row r="102" spans="1:13" ht="15" hidden="1">
      <c r="A102" s="5">
        <v>93</v>
      </c>
      <c r="B102" s="10" t="s">
        <v>510</v>
      </c>
      <c r="C102" s="10" t="s">
        <v>1336</v>
      </c>
      <c r="D102" s="10" t="s">
        <v>1314</v>
      </c>
      <c r="E102">
        <v>185.4</v>
      </c>
      <c r="F102" s="1" t="s">
        <v>240</v>
      </c>
      <c r="G102" s="1" t="s">
        <v>377</v>
      </c>
      <c r="H102" s="19">
        <v>1</v>
      </c>
      <c r="I102" s="22" t="s">
        <v>1696</v>
      </c>
      <c r="K102" s="2">
        <v>1078748.6515641855</v>
      </c>
      <c r="L102" s="3">
        <v>950000</v>
      </c>
      <c r="M102" s="27">
        <f t="shared" si="1"/>
        <v>1.1355248963833531</v>
      </c>
    </row>
    <row r="103" spans="1:13" ht="15" hidden="1">
      <c r="A103" s="5">
        <v>94</v>
      </c>
      <c r="B103" s="10" t="s">
        <v>511</v>
      </c>
      <c r="C103" s="10" t="s">
        <v>1249</v>
      </c>
      <c r="D103" s="10" t="s">
        <v>1250</v>
      </c>
      <c r="E103">
        <v>228.3</v>
      </c>
      <c r="F103" s="1" t="s">
        <v>120</v>
      </c>
      <c r="G103" s="15"/>
      <c r="H103" s="19">
        <v>1</v>
      </c>
      <c r="I103" s="22" t="s">
        <v>1695</v>
      </c>
      <c r="K103" s="2">
        <v>750000</v>
      </c>
      <c r="L103" s="3">
        <v>660000</v>
      </c>
      <c r="M103" s="27">
        <f t="shared" si="1"/>
        <v>1.1363636363636365</v>
      </c>
    </row>
    <row r="104" spans="1:13" ht="15" hidden="1">
      <c r="A104" s="5">
        <v>95</v>
      </c>
      <c r="B104" s="10" t="s">
        <v>512</v>
      </c>
      <c r="C104" s="10" t="s">
        <v>1282</v>
      </c>
      <c r="D104" s="10" t="s">
        <v>1337</v>
      </c>
      <c r="E104">
        <v>444.5</v>
      </c>
      <c r="F104" s="1" t="s">
        <v>71</v>
      </c>
      <c r="G104" s="15"/>
      <c r="H104" s="19">
        <v>1</v>
      </c>
      <c r="I104" s="22" t="s">
        <v>1695</v>
      </c>
      <c r="K104" s="2">
        <v>375000</v>
      </c>
      <c r="L104" s="3">
        <v>150000</v>
      </c>
      <c r="M104" s="27">
        <f t="shared" si="1"/>
        <v>2.5</v>
      </c>
    </row>
    <row r="105" spans="1:13" ht="15" hidden="1">
      <c r="A105" s="5">
        <v>96</v>
      </c>
      <c r="B105" s="10" t="s">
        <v>513</v>
      </c>
      <c r="C105" s="10" t="s">
        <v>1302</v>
      </c>
      <c r="D105" s="10" t="s">
        <v>1338</v>
      </c>
      <c r="E105">
        <v>340.4</v>
      </c>
      <c r="F105" s="1" t="s">
        <v>157</v>
      </c>
      <c r="G105" s="1" t="s">
        <v>309</v>
      </c>
      <c r="H105" s="19">
        <v>1</v>
      </c>
      <c r="I105" s="22" t="s">
        <v>1696</v>
      </c>
      <c r="K105" s="2">
        <v>1550000</v>
      </c>
      <c r="L105" s="3">
        <v>1700000</v>
      </c>
      <c r="M105" s="27">
        <f t="shared" si="1"/>
        <v>0.91176470588235292</v>
      </c>
    </row>
    <row r="106" spans="1:13" ht="15" hidden="1">
      <c r="A106" s="5">
        <v>97</v>
      </c>
      <c r="B106" s="10" t="s">
        <v>514</v>
      </c>
      <c r="C106" s="10" t="s">
        <v>1264</v>
      </c>
      <c r="D106" s="10" t="s">
        <v>1282</v>
      </c>
      <c r="E106">
        <v>120.3</v>
      </c>
      <c r="F106" s="1" t="s">
        <v>237</v>
      </c>
      <c r="G106" s="15" t="s">
        <v>371</v>
      </c>
      <c r="H106" s="19">
        <v>1</v>
      </c>
      <c r="I106" s="22" t="s">
        <v>1697</v>
      </c>
      <c r="K106" s="2">
        <v>2400000</v>
      </c>
      <c r="L106" s="3">
        <v>2700000</v>
      </c>
      <c r="M106" s="27">
        <f t="shared" si="1"/>
        <v>0.88888888888888884</v>
      </c>
    </row>
    <row r="107" spans="1:13" ht="15" hidden="1">
      <c r="A107" s="5">
        <v>98</v>
      </c>
      <c r="B107" s="10" t="s">
        <v>514</v>
      </c>
      <c r="C107" s="10" t="s">
        <v>1339</v>
      </c>
      <c r="D107" s="10" t="s">
        <v>1282</v>
      </c>
      <c r="E107">
        <v>119.7</v>
      </c>
      <c r="F107" s="1" t="s">
        <v>237</v>
      </c>
      <c r="G107" s="15" t="s">
        <v>371</v>
      </c>
      <c r="H107" s="19">
        <v>1</v>
      </c>
      <c r="I107" s="22" t="s">
        <v>1697</v>
      </c>
      <c r="K107" s="2">
        <v>2400000</v>
      </c>
      <c r="L107" s="3">
        <v>2700000</v>
      </c>
      <c r="M107" s="27">
        <f t="shared" si="1"/>
        <v>0.88888888888888884</v>
      </c>
    </row>
    <row r="108" spans="1:13" ht="15" hidden="1">
      <c r="A108" s="5">
        <v>99</v>
      </c>
      <c r="B108" s="10" t="s">
        <v>515</v>
      </c>
      <c r="C108" s="10" t="s">
        <v>1340</v>
      </c>
      <c r="D108" s="10" t="s">
        <v>1221</v>
      </c>
      <c r="E108">
        <v>843</v>
      </c>
      <c r="F108" s="1" t="s">
        <v>48</v>
      </c>
      <c r="G108" s="15" t="s">
        <v>1660</v>
      </c>
      <c r="H108" s="19">
        <v>2</v>
      </c>
      <c r="I108" s="22" t="s">
        <v>1697</v>
      </c>
      <c r="K108" s="2">
        <v>769230.76923076925</v>
      </c>
      <c r="L108" s="3">
        <v>2400000</v>
      </c>
      <c r="M108" s="27">
        <f t="shared" si="1"/>
        <v>0.32051282051282054</v>
      </c>
    </row>
    <row r="109" spans="1:13" ht="15" hidden="1">
      <c r="A109" s="5">
        <v>100</v>
      </c>
      <c r="B109" s="10" t="s">
        <v>516</v>
      </c>
      <c r="C109" s="10" t="s">
        <v>1341</v>
      </c>
      <c r="D109" s="10" t="s">
        <v>1332</v>
      </c>
      <c r="E109">
        <v>173.3</v>
      </c>
      <c r="F109" s="1" t="s">
        <v>234</v>
      </c>
      <c r="G109" s="1" t="s">
        <v>371</v>
      </c>
      <c r="H109" s="19">
        <v>1</v>
      </c>
      <c r="I109" s="22" t="s">
        <v>1697</v>
      </c>
      <c r="K109" s="2">
        <v>1200000</v>
      </c>
      <c r="L109" s="3">
        <v>1100000</v>
      </c>
      <c r="M109" s="27">
        <f t="shared" si="1"/>
        <v>1.0909090909090908</v>
      </c>
    </row>
    <row r="110" spans="1:13" ht="25.5" hidden="1">
      <c r="A110" s="5">
        <v>101</v>
      </c>
      <c r="B110" s="10" t="s">
        <v>517</v>
      </c>
      <c r="C110" s="10" t="s">
        <v>1342</v>
      </c>
      <c r="D110" s="10" t="s">
        <v>1331</v>
      </c>
      <c r="E110">
        <v>7450</v>
      </c>
      <c r="F110" s="1" t="s">
        <v>93</v>
      </c>
      <c r="G110" s="1" t="s">
        <v>324</v>
      </c>
      <c r="H110" s="19">
        <v>2</v>
      </c>
      <c r="I110" s="22" t="s">
        <v>1697</v>
      </c>
      <c r="K110" s="2">
        <v>250000</v>
      </c>
      <c r="L110" s="3">
        <v>660000</v>
      </c>
      <c r="M110" s="27">
        <f t="shared" si="1"/>
        <v>0.37878787878787878</v>
      </c>
    </row>
    <row r="111" spans="1:13" ht="15" hidden="1">
      <c r="A111" s="5">
        <v>102</v>
      </c>
      <c r="B111" s="10" t="s">
        <v>518</v>
      </c>
      <c r="C111" s="10" t="s">
        <v>1343</v>
      </c>
      <c r="D111" s="10" t="s">
        <v>1289</v>
      </c>
      <c r="E111">
        <v>144.1</v>
      </c>
      <c r="F111" s="1" t="s">
        <v>215</v>
      </c>
      <c r="G111" s="1" t="s">
        <v>376</v>
      </c>
      <c r="H111" s="19">
        <v>1</v>
      </c>
      <c r="I111" s="22" t="s">
        <v>1697</v>
      </c>
      <c r="K111" s="2">
        <v>1076923.076923077</v>
      </c>
      <c r="L111" s="3">
        <v>1350000</v>
      </c>
      <c r="M111" s="27">
        <f t="shared" si="1"/>
        <v>0.79772079772079774</v>
      </c>
    </row>
    <row r="112" spans="1:13" ht="15" hidden="1">
      <c r="A112" s="5">
        <v>103</v>
      </c>
      <c r="B112" s="10" t="s">
        <v>519</v>
      </c>
      <c r="C112" s="10" t="s">
        <v>1312</v>
      </c>
      <c r="D112" s="10" t="s">
        <v>1217</v>
      </c>
      <c r="E112">
        <v>2181.4</v>
      </c>
      <c r="F112" s="1" t="s">
        <v>173</v>
      </c>
      <c r="G112" s="15" t="s">
        <v>345</v>
      </c>
      <c r="H112" s="19">
        <v>2</v>
      </c>
      <c r="I112" s="22" t="s">
        <v>1696</v>
      </c>
      <c r="K112" s="2">
        <v>300000</v>
      </c>
      <c r="L112" s="3">
        <v>360000</v>
      </c>
      <c r="M112" s="27">
        <f t="shared" si="1"/>
        <v>0.83333333333333337</v>
      </c>
    </row>
    <row r="113" spans="1:13" ht="15" hidden="1">
      <c r="A113" s="5">
        <v>104</v>
      </c>
      <c r="B113" s="10" t="s">
        <v>495</v>
      </c>
      <c r="C113" s="10" t="s">
        <v>1344</v>
      </c>
      <c r="D113" s="10" t="s">
        <v>1302</v>
      </c>
      <c r="E113">
        <v>575.6</v>
      </c>
      <c r="F113" s="1" t="s">
        <v>120</v>
      </c>
      <c r="G113" s="15"/>
      <c r="H113" s="19">
        <v>1</v>
      </c>
      <c r="I113" s="22" t="s">
        <v>1697</v>
      </c>
      <c r="K113" s="2">
        <v>500000</v>
      </c>
      <c r="L113" s="3">
        <v>660000</v>
      </c>
      <c r="M113" s="27">
        <f t="shared" si="1"/>
        <v>0.75757575757575757</v>
      </c>
    </row>
    <row r="114" spans="1:13" ht="25.5" hidden="1">
      <c r="A114" s="5">
        <v>105</v>
      </c>
      <c r="B114" s="10" t="s">
        <v>520</v>
      </c>
      <c r="C114" s="10" t="s">
        <v>1345</v>
      </c>
      <c r="D114" s="10" t="s">
        <v>1346</v>
      </c>
      <c r="E114">
        <v>130</v>
      </c>
      <c r="F114" s="1" t="s">
        <v>178</v>
      </c>
      <c r="G114" s="15"/>
      <c r="H114" s="19">
        <v>1</v>
      </c>
      <c r="I114" s="22" t="s">
        <v>1698</v>
      </c>
      <c r="K114" s="2">
        <v>615384.61538461538</v>
      </c>
      <c r="L114" s="3">
        <v>340000</v>
      </c>
      <c r="M114" s="27">
        <f t="shared" si="1"/>
        <v>1.8099547511312217</v>
      </c>
    </row>
    <row r="115" spans="1:13" ht="15" hidden="1">
      <c r="A115" s="5">
        <v>106</v>
      </c>
      <c r="B115" s="10" t="s">
        <v>521</v>
      </c>
      <c r="C115" s="10" t="s">
        <v>1347</v>
      </c>
      <c r="D115" s="10" t="s">
        <v>1230</v>
      </c>
      <c r="E115">
        <v>229.9</v>
      </c>
      <c r="F115" s="1" t="s">
        <v>215</v>
      </c>
      <c r="G115" s="1" t="s">
        <v>376</v>
      </c>
      <c r="H115" s="19">
        <v>1</v>
      </c>
      <c r="I115" s="22" t="s">
        <v>1699</v>
      </c>
      <c r="K115" s="2">
        <v>1571428.5714285714</v>
      </c>
      <c r="L115" s="3">
        <v>1350000</v>
      </c>
      <c r="M115" s="27">
        <f t="shared" si="1"/>
        <v>1.164021164021164</v>
      </c>
    </row>
    <row r="116" spans="1:13" ht="15" hidden="1">
      <c r="A116" s="5">
        <v>107</v>
      </c>
      <c r="B116" s="10" t="s">
        <v>522</v>
      </c>
      <c r="C116" s="10" t="s">
        <v>1348</v>
      </c>
      <c r="D116" s="10" t="s">
        <v>1221</v>
      </c>
      <c r="E116">
        <v>239.2</v>
      </c>
      <c r="F116" s="1" t="s">
        <v>48</v>
      </c>
      <c r="G116" s="15" t="s">
        <v>1660</v>
      </c>
      <c r="H116" s="19">
        <v>4</v>
      </c>
      <c r="I116" s="22" t="s">
        <v>1699</v>
      </c>
      <c r="K116" s="2">
        <v>833333.33333333337</v>
      </c>
      <c r="L116" s="3">
        <v>2400000</v>
      </c>
      <c r="M116" s="27">
        <f t="shared" si="1"/>
        <v>0.34722222222222227</v>
      </c>
    </row>
    <row r="117" spans="1:13" ht="25.5" hidden="1">
      <c r="A117" s="5">
        <v>108</v>
      </c>
      <c r="B117" s="11" t="s">
        <v>523</v>
      </c>
      <c r="C117" s="11" t="s">
        <v>1349</v>
      </c>
      <c r="D117" s="11" t="s">
        <v>1257</v>
      </c>
      <c r="E117">
        <v>1921.6999999999998</v>
      </c>
      <c r="F117" s="1" t="s">
        <v>48</v>
      </c>
      <c r="G117" s="1" t="s">
        <v>390</v>
      </c>
      <c r="H117" s="19">
        <v>2</v>
      </c>
      <c r="I117" s="23" t="s">
        <v>1699</v>
      </c>
      <c r="K117" s="2">
        <v>2133527.6057657283</v>
      </c>
      <c r="L117" s="3">
        <v>4600000</v>
      </c>
      <c r="M117" s="27">
        <f t="shared" si="1"/>
        <v>0.46381034907950613</v>
      </c>
    </row>
    <row r="118" spans="1:13" ht="15" hidden="1">
      <c r="A118" s="5">
        <v>109</v>
      </c>
      <c r="B118" s="10" t="s">
        <v>524</v>
      </c>
      <c r="C118" s="10" t="s">
        <v>1350</v>
      </c>
      <c r="D118" s="10" t="s">
        <v>1270</v>
      </c>
      <c r="E118">
        <v>880</v>
      </c>
      <c r="F118" s="1" t="s">
        <v>68</v>
      </c>
      <c r="G118" s="15"/>
      <c r="H118" s="19">
        <v>1</v>
      </c>
      <c r="I118" s="22" t="s">
        <v>1699</v>
      </c>
      <c r="K118" s="2">
        <v>150000</v>
      </c>
      <c r="L118" s="3">
        <v>250000</v>
      </c>
      <c r="M118" s="27">
        <f t="shared" si="1"/>
        <v>0.6</v>
      </c>
    </row>
    <row r="119" spans="1:13" ht="25.5" hidden="1">
      <c r="A119" s="5">
        <v>110</v>
      </c>
      <c r="B119" s="10" t="s">
        <v>525</v>
      </c>
      <c r="C119" s="10" t="s">
        <v>1299</v>
      </c>
      <c r="D119" s="10" t="s">
        <v>1253</v>
      </c>
      <c r="E119">
        <v>434.8</v>
      </c>
      <c r="F119" s="1" t="s">
        <v>101</v>
      </c>
      <c r="G119" s="1" t="s">
        <v>327</v>
      </c>
      <c r="H119" s="19">
        <v>1</v>
      </c>
      <c r="I119" s="22" t="s">
        <v>1699</v>
      </c>
      <c r="K119" s="2">
        <v>500000</v>
      </c>
      <c r="L119" s="3">
        <v>800000</v>
      </c>
      <c r="M119" s="27">
        <f t="shared" si="1"/>
        <v>0.625</v>
      </c>
    </row>
    <row r="120" spans="1:13" ht="15" hidden="1">
      <c r="A120" s="5">
        <v>111</v>
      </c>
      <c r="B120" s="10" t="s">
        <v>526</v>
      </c>
      <c r="C120" s="10" t="s">
        <v>1351</v>
      </c>
      <c r="D120" s="10" t="s">
        <v>1286</v>
      </c>
      <c r="E120">
        <v>2780</v>
      </c>
      <c r="F120" s="1" t="s">
        <v>169</v>
      </c>
      <c r="G120" s="15" t="s">
        <v>340</v>
      </c>
      <c r="H120" s="19">
        <v>1</v>
      </c>
      <c r="I120" s="22" t="s">
        <v>1698</v>
      </c>
      <c r="K120" s="2">
        <v>787500</v>
      </c>
      <c r="L120" s="3">
        <v>660000</v>
      </c>
      <c r="M120" s="27">
        <f t="shared" si="1"/>
        <v>1.1931818181818181</v>
      </c>
    </row>
    <row r="121" spans="1:13" ht="25.5" hidden="1">
      <c r="A121" s="5">
        <v>112</v>
      </c>
      <c r="B121" s="10" t="s">
        <v>527</v>
      </c>
      <c r="C121" s="10" t="s">
        <v>1352</v>
      </c>
      <c r="D121" s="10" t="s">
        <v>1328</v>
      </c>
      <c r="E121">
        <v>485.4</v>
      </c>
      <c r="F121" s="1" t="s">
        <v>169</v>
      </c>
      <c r="G121" s="1" t="s">
        <v>339</v>
      </c>
      <c r="H121" s="19">
        <v>1</v>
      </c>
      <c r="I121" s="22" t="s">
        <v>1698</v>
      </c>
      <c r="K121" s="2">
        <v>1532097.5</v>
      </c>
      <c r="L121" s="3">
        <v>750000</v>
      </c>
      <c r="M121" s="27">
        <f t="shared" si="1"/>
        <v>2.0427966666666668</v>
      </c>
    </row>
    <row r="122" spans="1:13" ht="25.5" hidden="1">
      <c r="A122" s="5">
        <v>113</v>
      </c>
      <c r="B122" s="10" t="s">
        <v>528</v>
      </c>
      <c r="C122" s="10" t="s">
        <v>1353</v>
      </c>
      <c r="D122" s="10" t="s">
        <v>1354</v>
      </c>
      <c r="E122">
        <v>486.6</v>
      </c>
      <c r="F122" s="1" t="s">
        <v>179</v>
      </c>
      <c r="G122" s="15"/>
      <c r="H122" s="19">
        <v>1</v>
      </c>
      <c r="I122" s="22" t="s">
        <v>1700</v>
      </c>
      <c r="K122" s="2">
        <v>400000</v>
      </c>
      <c r="L122" s="3">
        <v>660000</v>
      </c>
      <c r="M122" s="27">
        <f t="shared" si="1"/>
        <v>0.60606060606060608</v>
      </c>
    </row>
    <row r="123" spans="1:13" ht="15" hidden="1">
      <c r="A123" s="5">
        <v>114</v>
      </c>
      <c r="B123" s="10" t="s">
        <v>529</v>
      </c>
      <c r="C123" s="10" t="s">
        <v>1310</v>
      </c>
      <c r="D123" s="10" t="s">
        <v>1230</v>
      </c>
      <c r="E123">
        <v>511.4</v>
      </c>
      <c r="F123" s="1" t="s">
        <v>234</v>
      </c>
      <c r="G123" s="1" t="s">
        <v>371</v>
      </c>
      <c r="H123" s="19">
        <v>1</v>
      </c>
      <c r="I123" s="22" t="s">
        <v>1700</v>
      </c>
      <c r="K123" s="2">
        <v>923076.92307692312</v>
      </c>
      <c r="L123" s="3">
        <v>1100000</v>
      </c>
      <c r="M123" s="27">
        <f t="shared" si="1"/>
        <v>0.83916083916083917</v>
      </c>
    </row>
    <row r="124" spans="1:13" ht="25.5" hidden="1">
      <c r="A124" s="5">
        <v>115</v>
      </c>
      <c r="B124" s="10" t="s">
        <v>438</v>
      </c>
      <c r="C124" s="10" t="s">
        <v>1303</v>
      </c>
      <c r="D124" s="10" t="s">
        <v>1339</v>
      </c>
      <c r="E124">
        <v>600</v>
      </c>
      <c r="F124" s="1" t="s">
        <v>93</v>
      </c>
      <c r="G124" s="1" t="s">
        <v>323</v>
      </c>
      <c r="H124" s="19">
        <v>2</v>
      </c>
      <c r="I124" s="22" t="s">
        <v>1701</v>
      </c>
      <c r="K124" s="2">
        <v>533333.33333333337</v>
      </c>
      <c r="L124" s="3">
        <v>1000000</v>
      </c>
      <c r="M124" s="27">
        <f t="shared" si="1"/>
        <v>0.53333333333333333</v>
      </c>
    </row>
    <row r="125" spans="1:13" ht="15" hidden="1">
      <c r="A125" s="5">
        <v>116</v>
      </c>
      <c r="B125" s="10" t="s">
        <v>468</v>
      </c>
      <c r="C125" s="10" t="s">
        <v>1296</v>
      </c>
      <c r="D125" s="10" t="s">
        <v>1235</v>
      </c>
      <c r="E125">
        <v>1561.7</v>
      </c>
      <c r="F125" s="1" t="s">
        <v>72</v>
      </c>
      <c r="G125" s="1" t="s">
        <v>398</v>
      </c>
      <c r="H125" s="20">
        <v>2</v>
      </c>
      <c r="I125" s="22" t="s">
        <v>1700</v>
      </c>
      <c r="K125" s="2">
        <v>291666.66666666669</v>
      </c>
      <c r="L125" s="3">
        <v>250000</v>
      </c>
      <c r="M125" s="27">
        <f t="shared" si="1"/>
        <v>1.1666666666666667</v>
      </c>
    </row>
    <row r="126" spans="1:13" ht="15" hidden="1">
      <c r="A126" s="5">
        <v>117</v>
      </c>
      <c r="B126" s="10" t="s">
        <v>530</v>
      </c>
      <c r="C126" s="10" t="s">
        <v>1355</v>
      </c>
      <c r="D126" s="10" t="s">
        <v>1299</v>
      </c>
      <c r="E126">
        <v>904.3</v>
      </c>
      <c r="F126" s="1" t="s">
        <v>234</v>
      </c>
      <c r="G126" s="15" t="s">
        <v>372</v>
      </c>
      <c r="H126" s="19">
        <v>2</v>
      </c>
      <c r="I126" s="22" t="s">
        <v>1700</v>
      </c>
      <c r="K126" s="2">
        <v>1162786</v>
      </c>
      <c r="L126" s="3">
        <v>880000</v>
      </c>
      <c r="M126" s="27">
        <f t="shared" si="1"/>
        <v>1.3213477272727272</v>
      </c>
    </row>
    <row r="127" spans="1:13" ht="15" hidden="1">
      <c r="A127" s="5">
        <v>118</v>
      </c>
      <c r="B127" s="10" t="s">
        <v>531</v>
      </c>
      <c r="C127" s="10" t="s">
        <v>1356</v>
      </c>
      <c r="D127" s="10" t="s">
        <v>1256</v>
      </c>
      <c r="E127">
        <v>160.19999999999999</v>
      </c>
      <c r="F127" s="1" t="s">
        <v>48</v>
      </c>
      <c r="G127" s="15" t="s">
        <v>304</v>
      </c>
      <c r="H127" s="19">
        <v>3</v>
      </c>
      <c r="I127" s="22" t="s">
        <v>1700</v>
      </c>
      <c r="K127" s="2">
        <v>1083333.3333333333</v>
      </c>
      <c r="L127" s="3">
        <v>3450000</v>
      </c>
      <c r="M127" s="27">
        <f t="shared" si="1"/>
        <v>0.31400966183574874</v>
      </c>
    </row>
    <row r="128" spans="1:13" ht="15" hidden="1">
      <c r="A128" s="5">
        <v>119</v>
      </c>
      <c r="B128" s="10" t="s">
        <v>532</v>
      </c>
      <c r="C128" s="10" t="s">
        <v>1357</v>
      </c>
      <c r="D128" s="10" t="s">
        <v>1358</v>
      </c>
      <c r="E128">
        <v>631.6</v>
      </c>
      <c r="F128" s="1" t="s">
        <v>259</v>
      </c>
      <c r="G128" s="1" t="s">
        <v>383</v>
      </c>
      <c r="H128" s="19">
        <v>1</v>
      </c>
      <c r="I128" s="22" t="s">
        <v>1702</v>
      </c>
      <c r="K128" s="2">
        <v>833333.33333333337</v>
      </c>
      <c r="L128" s="3">
        <v>810000</v>
      </c>
      <c r="M128" s="27">
        <f t="shared" si="1"/>
        <v>1.0288065843621399</v>
      </c>
    </row>
    <row r="129" spans="1:13" ht="15" hidden="1">
      <c r="A129" s="5">
        <v>120</v>
      </c>
      <c r="B129" s="10" t="s">
        <v>533</v>
      </c>
      <c r="C129" s="10" t="s">
        <v>1332</v>
      </c>
      <c r="D129" s="10" t="s">
        <v>1274</v>
      </c>
      <c r="E129">
        <v>117.9</v>
      </c>
      <c r="F129" s="1" t="s">
        <v>204</v>
      </c>
      <c r="G129" s="1" t="s">
        <v>361</v>
      </c>
      <c r="H129" s="19">
        <v>1</v>
      </c>
      <c r="I129" s="22" t="s">
        <v>1700</v>
      </c>
      <c r="K129" s="2">
        <v>3421479.7014925373</v>
      </c>
      <c r="L129" s="3">
        <v>3380000</v>
      </c>
      <c r="M129" s="27">
        <f t="shared" si="1"/>
        <v>1.0122721010332951</v>
      </c>
    </row>
    <row r="130" spans="1:13" ht="15" hidden="1">
      <c r="A130" s="5">
        <v>121</v>
      </c>
      <c r="B130" s="10" t="s">
        <v>534</v>
      </c>
      <c r="C130" s="10" t="s">
        <v>1244</v>
      </c>
      <c r="D130" s="10" t="s">
        <v>1261</v>
      </c>
      <c r="E130">
        <v>3403.4</v>
      </c>
      <c r="F130" s="1" t="s">
        <v>71</v>
      </c>
      <c r="G130" s="16"/>
      <c r="H130" s="20">
        <v>1</v>
      </c>
      <c r="I130" s="22" t="s">
        <v>1702</v>
      </c>
      <c r="K130" s="2">
        <v>163029.66666666666</v>
      </c>
      <c r="L130" s="3">
        <v>110000</v>
      </c>
      <c r="M130" s="27">
        <f t="shared" si="1"/>
        <v>1.4820878787878786</v>
      </c>
    </row>
    <row r="131" spans="1:13" ht="25.5" hidden="1">
      <c r="A131" s="5">
        <v>122</v>
      </c>
      <c r="B131" s="10" t="s">
        <v>535</v>
      </c>
      <c r="C131" s="10" t="s">
        <v>1359</v>
      </c>
      <c r="D131" s="12" t="s">
        <v>1215</v>
      </c>
      <c r="E131">
        <v>1200</v>
      </c>
      <c r="F131" s="1" t="s">
        <v>178</v>
      </c>
      <c r="G131" s="16"/>
      <c r="H131" s="20">
        <v>1</v>
      </c>
      <c r="I131" s="22" t="s">
        <v>1703</v>
      </c>
      <c r="K131" s="2">
        <v>226800</v>
      </c>
      <c r="L131" s="3">
        <v>340000</v>
      </c>
      <c r="M131" s="27">
        <f t="shared" si="1"/>
        <v>0.66705882352941182</v>
      </c>
    </row>
    <row r="132" spans="1:13" ht="15" hidden="1">
      <c r="A132" s="5">
        <v>123</v>
      </c>
      <c r="B132" s="10" t="s">
        <v>536</v>
      </c>
      <c r="C132" s="10" t="s">
        <v>1360</v>
      </c>
      <c r="D132" s="10" t="s">
        <v>1228</v>
      </c>
      <c r="E132">
        <v>454.8</v>
      </c>
      <c r="F132" s="1" t="s">
        <v>205</v>
      </c>
      <c r="G132" s="1" t="s">
        <v>1665</v>
      </c>
      <c r="H132" s="19">
        <v>2</v>
      </c>
      <c r="I132" s="22" t="s">
        <v>1704</v>
      </c>
      <c r="K132" s="2">
        <v>1000000</v>
      </c>
      <c r="L132" s="3">
        <v>3400000</v>
      </c>
      <c r="M132" s="27">
        <f t="shared" si="1"/>
        <v>0.29411764705882354</v>
      </c>
    </row>
    <row r="133" spans="1:13" ht="15" hidden="1">
      <c r="A133" s="5">
        <v>124</v>
      </c>
      <c r="B133" s="10" t="s">
        <v>537</v>
      </c>
      <c r="C133" s="10" t="s">
        <v>1361</v>
      </c>
      <c r="D133" s="10" t="s">
        <v>1329</v>
      </c>
      <c r="E133">
        <v>866.8</v>
      </c>
      <c r="F133" s="1" t="s">
        <v>93</v>
      </c>
      <c r="G133" s="1" t="s">
        <v>325</v>
      </c>
      <c r="H133" s="19">
        <v>1</v>
      </c>
      <c r="I133" s="22" t="s">
        <v>1698</v>
      </c>
      <c r="K133" s="2">
        <v>733348</v>
      </c>
      <c r="L133" s="3">
        <v>1000000</v>
      </c>
      <c r="M133" s="27">
        <f t="shared" si="1"/>
        <v>0.733348</v>
      </c>
    </row>
    <row r="134" spans="1:13" ht="15" hidden="1">
      <c r="A134" s="5">
        <v>125</v>
      </c>
      <c r="B134" s="10" t="s">
        <v>538</v>
      </c>
      <c r="C134" s="10" t="s">
        <v>1362</v>
      </c>
      <c r="D134" s="10" t="s">
        <v>1301</v>
      </c>
      <c r="E134">
        <v>252.2</v>
      </c>
      <c r="F134" s="1" t="s">
        <v>181</v>
      </c>
      <c r="G134" s="16" t="s">
        <v>1667</v>
      </c>
      <c r="H134" s="19">
        <v>1</v>
      </c>
      <c r="I134" s="22" t="s">
        <v>1703</v>
      </c>
      <c r="K134" s="2">
        <v>666666.66666666663</v>
      </c>
      <c r="L134" s="3">
        <v>1250000</v>
      </c>
      <c r="M134" s="27">
        <f t="shared" si="1"/>
        <v>0.53333333333333333</v>
      </c>
    </row>
    <row r="135" spans="1:13" ht="15" hidden="1">
      <c r="A135" s="5">
        <v>126</v>
      </c>
      <c r="B135" s="10" t="s">
        <v>539</v>
      </c>
      <c r="C135" s="10" t="s">
        <v>1363</v>
      </c>
      <c r="D135" s="10" t="s">
        <v>1250</v>
      </c>
      <c r="E135">
        <v>738.6</v>
      </c>
      <c r="F135" s="1" t="s">
        <v>120</v>
      </c>
      <c r="G135" s="15"/>
      <c r="H135" s="19">
        <v>1</v>
      </c>
      <c r="I135" s="22" t="s">
        <v>1703</v>
      </c>
      <c r="K135" s="2">
        <v>866666.66666666663</v>
      </c>
      <c r="L135" s="3">
        <v>660000</v>
      </c>
      <c r="M135" s="27">
        <f t="shared" si="1"/>
        <v>1.3131313131313131</v>
      </c>
    </row>
    <row r="136" spans="1:13" ht="15" hidden="1">
      <c r="A136" s="5">
        <v>127</v>
      </c>
      <c r="B136" s="10" t="s">
        <v>540</v>
      </c>
      <c r="C136" s="10" t="s">
        <v>1364</v>
      </c>
      <c r="D136" s="10" t="s">
        <v>1365</v>
      </c>
      <c r="E136">
        <v>355.1</v>
      </c>
      <c r="F136" s="1" t="s">
        <v>258</v>
      </c>
      <c r="G136" s="1" t="s">
        <v>370</v>
      </c>
      <c r="H136" s="19">
        <v>1</v>
      </c>
      <c r="I136" s="22" t="s">
        <v>1704</v>
      </c>
      <c r="K136" s="2">
        <v>1126443.255421008</v>
      </c>
      <c r="L136" s="3">
        <v>810000</v>
      </c>
      <c r="M136" s="27">
        <f t="shared" si="1"/>
        <v>1.3906706857049482</v>
      </c>
    </row>
    <row r="137" spans="1:13" ht="15" hidden="1">
      <c r="A137" s="5">
        <v>128</v>
      </c>
      <c r="B137" s="10" t="s">
        <v>456</v>
      </c>
      <c r="C137" s="10" t="s">
        <v>1366</v>
      </c>
      <c r="D137" s="10" t="s">
        <v>1367</v>
      </c>
      <c r="E137">
        <v>266.2</v>
      </c>
      <c r="F137" s="1" t="s">
        <v>200</v>
      </c>
      <c r="G137" s="15"/>
      <c r="H137" s="19">
        <v>1</v>
      </c>
      <c r="I137" s="22" t="s">
        <v>1704</v>
      </c>
      <c r="K137" s="2">
        <v>833333.33333333337</v>
      </c>
      <c r="L137" s="3">
        <v>140000</v>
      </c>
      <c r="M137" s="27">
        <f t="shared" si="1"/>
        <v>5.9523809523809526</v>
      </c>
    </row>
    <row r="138" spans="1:13" ht="25.5" hidden="1">
      <c r="A138" s="5">
        <v>129</v>
      </c>
      <c r="B138" s="10" t="s">
        <v>541</v>
      </c>
      <c r="C138" s="10" t="s">
        <v>1368</v>
      </c>
      <c r="D138" s="10" t="s">
        <v>1245</v>
      </c>
      <c r="E138">
        <v>377.1</v>
      </c>
      <c r="F138" s="1" t="s">
        <v>173</v>
      </c>
      <c r="G138" s="1" t="s">
        <v>342</v>
      </c>
      <c r="H138" s="19">
        <v>2</v>
      </c>
      <c r="I138" s="22" t="s">
        <v>1705</v>
      </c>
      <c r="K138" s="2">
        <v>800000</v>
      </c>
      <c r="L138" s="3">
        <v>2520000</v>
      </c>
      <c r="M138" s="27">
        <f t="shared" si="1"/>
        <v>0.31746031746031744</v>
      </c>
    </row>
    <row r="139" spans="1:13" ht="25.5" hidden="1">
      <c r="A139" s="5">
        <v>130</v>
      </c>
      <c r="B139" s="10" t="s">
        <v>542</v>
      </c>
      <c r="C139" s="10" t="s">
        <v>1369</v>
      </c>
      <c r="D139" s="10" t="s">
        <v>1313</v>
      </c>
      <c r="E139">
        <v>105.9</v>
      </c>
      <c r="F139" s="1" t="s">
        <v>74</v>
      </c>
      <c r="G139" s="1" t="s">
        <v>314</v>
      </c>
      <c r="H139" s="19">
        <v>2</v>
      </c>
      <c r="I139" s="22" t="s">
        <v>1705</v>
      </c>
      <c r="K139" s="2">
        <v>1077844.3113772455</v>
      </c>
      <c r="L139" s="3">
        <v>4800000</v>
      </c>
      <c r="M139" s="27">
        <f t="shared" ref="M139:M202" si="2">K139/L139</f>
        <v>0.22455089820359281</v>
      </c>
    </row>
    <row r="140" spans="1:13" ht="15" hidden="1">
      <c r="A140" s="5">
        <v>131</v>
      </c>
      <c r="B140" s="10" t="s">
        <v>543</v>
      </c>
      <c r="C140" s="10" t="s">
        <v>1370</v>
      </c>
      <c r="D140" s="10" t="s">
        <v>1274</v>
      </c>
      <c r="E140">
        <v>283</v>
      </c>
      <c r="F140" s="1" t="s">
        <v>204</v>
      </c>
      <c r="G140" s="1" t="s">
        <v>361</v>
      </c>
      <c r="H140" s="19">
        <v>1</v>
      </c>
      <c r="I140" s="22" t="s">
        <v>1704</v>
      </c>
      <c r="K140" s="2">
        <v>3392226.1484098942</v>
      </c>
      <c r="L140" s="3">
        <v>3380000</v>
      </c>
      <c r="M140" s="27">
        <f t="shared" si="2"/>
        <v>1.0036172036715663</v>
      </c>
    </row>
    <row r="141" spans="1:13" ht="25.5" hidden="1">
      <c r="A141" s="5">
        <v>132</v>
      </c>
      <c r="B141" s="10" t="s">
        <v>544</v>
      </c>
      <c r="C141" s="10" t="s">
        <v>1371</v>
      </c>
      <c r="D141" s="10" t="s">
        <v>1301</v>
      </c>
      <c r="E141">
        <v>628.1</v>
      </c>
      <c r="F141" s="1" t="s">
        <v>178</v>
      </c>
      <c r="G141" s="15"/>
      <c r="H141" s="19">
        <v>1</v>
      </c>
      <c r="I141" s="22" t="s">
        <v>1705</v>
      </c>
      <c r="K141" s="2">
        <v>533333.33333333337</v>
      </c>
      <c r="L141" s="3">
        <v>340000</v>
      </c>
      <c r="M141" s="27">
        <f t="shared" si="2"/>
        <v>1.5686274509803924</v>
      </c>
    </row>
    <row r="142" spans="1:13" ht="15" hidden="1">
      <c r="A142" s="5">
        <v>133</v>
      </c>
      <c r="B142" s="10" t="s">
        <v>545</v>
      </c>
      <c r="C142" s="10" t="s">
        <v>1372</v>
      </c>
      <c r="D142" s="10" t="s">
        <v>1373</v>
      </c>
      <c r="E142">
        <v>573.29999999999995</v>
      </c>
      <c r="F142" s="1" t="s">
        <v>70</v>
      </c>
      <c r="G142" s="15"/>
      <c r="H142" s="19">
        <v>1</v>
      </c>
      <c r="I142" s="22" t="s">
        <v>1704</v>
      </c>
      <c r="K142" s="2">
        <v>266666.66666666669</v>
      </c>
      <c r="L142" s="3">
        <v>120000</v>
      </c>
      <c r="M142" s="27">
        <f t="shared" si="2"/>
        <v>2.2222222222222223</v>
      </c>
    </row>
    <row r="143" spans="1:13" ht="15" hidden="1">
      <c r="A143" s="5">
        <v>134</v>
      </c>
      <c r="B143" s="10" t="s">
        <v>546</v>
      </c>
      <c r="C143" s="10" t="s">
        <v>1212</v>
      </c>
      <c r="D143" s="10" t="s">
        <v>1286</v>
      </c>
      <c r="E143">
        <v>1453</v>
      </c>
      <c r="F143" s="1" t="s">
        <v>169</v>
      </c>
      <c r="G143" s="15" t="s">
        <v>340</v>
      </c>
      <c r="H143" s="19">
        <v>1</v>
      </c>
      <c r="I143" s="22" t="s">
        <v>1703</v>
      </c>
      <c r="K143" s="2">
        <v>1179552</v>
      </c>
      <c r="L143" s="3">
        <v>660000</v>
      </c>
      <c r="M143" s="27">
        <f t="shared" si="2"/>
        <v>1.7871999999999999</v>
      </c>
    </row>
    <row r="144" spans="1:13" ht="25.5" hidden="1">
      <c r="A144" s="5">
        <v>135</v>
      </c>
      <c r="B144" s="10" t="s">
        <v>547</v>
      </c>
      <c r="C144" s="10" t="s">
        <v>1374</v>
      </c>
      <c r="D144" s="10" t="s">
        <v>1375</v>
      </c>
      <c r="E144">
        <v>176.1</v>
      </c>
      <c r="F144" s="1" t="s">
        <v>74</v>
      </c>
      <c r="G144" s="1" t="s">
        <v>317</v>
      </c>
      <c r="H144" s="19">
        <v>1</v>
      </c>
      <c r="I144" s="22" t="s">
        <v>1706</v>
      </c>
      <c r="K144" s="2">
        <v>2066666.6666666667</v>
      </c>
      <c r="L144" s="3">
        <v>2000000</v>
      </c>
      <c r="M144" s="27">
        <f t="shared" si="2"/>
        <v>1.0333333333333334</v>
      </c>
    </row>
    <row r="145" spans="1:13" ht="15" hidden="1">
      <c r="A145" s="5">
        <v>136</v>
      </c>
      <c r="B145" s="10" t="s">
        <v>548</v>
      </c>
      <c r="C145" s="10" t="s">
        <v>1212</v>
      </c>
      <c r="D145" s="10" t="s">
        <v>1314</v>
      </c>
      <c r="E145">
        <v>324.89999999999998</v>
      </c>
      <c r="F145" s="1" t="s">
        <v>157</v>
      </c>
      <c r="G145" s="15" t="s">
        <v>1661</v>
      </c>
      <c r="H145" s="19">
        <v>1</v>
      </c>
      <c r="I145" s="22" t="s">
        <v>1705</v>
      </c>
      <c r="K145" s="2">
        <v>1407791</v>
      </c>
      <c r="L145" s="3">
        <v>1150000</v>
      </c>
      <c r="M145" s="27">
        <f t="shared" si="2"/>
        <v>1.2241660869565218</v>
      </c>
    </row>
    <row r="146" spans="1:13" ht="15" hidden="1">
      <c r="A146" s="5">
        <v>137</v>
      </c>
      <c r="B146" s="10" t="s">
        <v>549</v>
      </c>
      <c r="C146" s="10" t="s">
        <v>1376</v>
      </c>
      <c r="D146" s="10" t="s">
        <v>1292</v>
      </c>
      <c r="E146">
        <v>198.3</v>
      </c>
      <c r="F146" s="15" t="s">
        <v>71</v>
      </c>
      <c r="G146" s="15"/>
      <c r="H146" s="19">
        <v>1</v>
      </c>
      <c r="I146" s="22" t="s">
        <v>1704</v>
      </c>
      <c r="K146" s="2">
        <v>666666.66666666663</v>
      </c>
      <c r="L146" s="3">
        <v>120000</v>
      </c>
      <c r="M146" s="27">
        <f t="shared" si="2"/>
        <v>5.5555555555555554</v>
      </c>
    </row>
    <row r="147" spans="1:13" ht="15" hidden="1">
      <c r="A147" s="5">
        <v>138</v>
      </c>
      <c r="B147" s="10" t="s">
        <v>550</v>
      </c>
      <c r="C147" s="10" t="s">
        <v>1377</v>
      </c>
      <c r="D147" s="10" t="s">
        <v>1292</v>
      </c>
      <c r="E147">
        <v>211.7</v>
      </c>
      <c r="F147" s="15" t="s">
        <v>71</v>
      </c>
      <c r="G147" s="15"/>
      <c r="H147" s="19">
        <v>1</v>
      </c>
      <c r="I147" s="22" t="s">
        <v>1704</v>
      </c>
      <c r="K147" s="2">
        <v>666666.66666666663</v>
      </c>
      <c r="L147" s="3">
        <v>120000</v>
      </c>
      <c r="M147" s="27">
        <f t="shared" si="2"/>
        <v>5.5555555555555554</v>
      </c>
    </row>
    <row r="148" spans="1:13" ht="25.5" hidden="1">
      <c r="A148" s="5">
        <v>139</v>
      </c>
      <c r="B148" s="10" t="s">
        <v>551</v>
      </c>
      <c r="C148" s="10" t="s">
        <v>1378</v>
      </c>
      <c r="D148" s="10" t="s">
        <v>1379</v>
      </c>
      <c r="E148">
        <v>671.6</v>
      </c>
      <c r="F148" s="1" t="s">
        <v>74</v>
      </c>
      <c r="G148" s="1" t="s">
        <v>318</v>
      </c>
      <c r="H148" s="19">
        <v>2</v>
      </c>
      <c r="I148" s="22" t="s">
        <v>1703</v>
      </c>
      <c r="K148" s="2">
        <v>937500</v>
      </c>
      <c r="L148" s="3">
        <v>1200000</v>
      </c>
      <c r="M148" s="27">
        <f t="shared" si="2"/>
        <v>0.78125</v>
      </c>
    </row>
    <row r="149" spans="1:13" ht="25.5" hidden="1">
      <c r="A149" s="5">
        <v>140</v>
      </c>
      <c r="B149" s="10" t="s">
        <v>552</v>
      </c>
      <c r="C149" s="10" t="s">
        <v>1380</v>
      </c>
      <c r="D149" s="10" t="s">
        <v>1245</v>
      </c>
      <c r="E149">
        <v>177.8</v>
      </c>
      <c r="F149" s="1" t="s">
        <v>173</v>
      </c>
      <c r="G149" s="1" t="s">
        <v>342</v>
      </c>
      <c r="H149" s="19">
        <v>2</v>
      </c>
      <c r="I149" s="22" t="s">
        <v>1705</v>
      </c>
      <c r="K149" s="2">
        <v>1000000</v>
      </c>
      <c r="L149" s="3">
        <v>2520000</v>
      </c>
      <c r="M149" s="27">
        <f t="shared" si="2"/>
        <v>0.3968253968253968</v>
      </c>
    </row>
    <row r="150" spans="1:13" ht="25.5" hidden="1">
      <c r="A150" s="5">
        <v>141</v>
      </c>
      <c r="B150" s="10" t="s">
        <v>493</v>
      </c>
      <c r="C150" s="10" t="s">
        <v>1250</v>
      </c>
      <c r="D150" s="10" t="s">
        <v>1317</v>
      </c>
      <c r="E150">
        <v>398.5</v>
      </c>
      <c r="F150" s="1" t="s">
        <v>93</v>
      </c>
      <c r="G150" s="1" t="s">
        <v>324</v>
      </c>
      <c r="H150" s="19">
        <v>1</v>
      </c>
      <c r="I150" s="22" t="s">
        <v>1705</v>
      </c>
      <c r="K150" s="2">
        <v>333333.33333333331</v>
      </c>
      <c r="L150" s="3">
        <v>660000</v>
      </c>
      <c r="M150" s="27">
        <f t="shared" si="2"/>
        <v>0.50505050505050497</v>
      </c>
    </row>
    <row r="151" spans="1:13" ht="15" hidden="1">
      <c r="A151" s="5">
        <v>142</v>
      </c>
      <c r="B151" s="10" t="s">
        <v>553</v>
      </c>
      <c r="C151" s="10" t="s">
        <v>1310</v>
      </c>
      <c r="D151" s="10" t="s">
        <v>1367</v>
      </c>
      <c r="E151">
        <v>234.6</v>
      </c>
      <c r="F151" s="1" t="s">
        <v>200</v>
      </c>
      <c r="G151" s="15"/>
      <c r="H151" s="19">
        <v>1</v>
      </c>
      <c r="I151" s="22" t="s">
        <v>1707</v>
      </c>
      <c r="K151" s="2">
        <v>833333.33333333337</v>
      </c>
      <c r="L151" s="3">
        <v>140000</v>
      </c>
      <c r="M151" s="27">
        <f t="shared" si="2"/>
        <v>5.9523809523809526</v>
      </c>
    </row>
    <row r="152" spans="1:13" ht="15" hidden="1">
      <c r="A152" s="5">
        <v>143</v>
      </c>
      <c r="B152" s="10" t="s">
        <v>554</v>
      </c>
      <c r="C152" s="10" t="s">
        <v>1381</v>
      </c>
      <c r="D152" s="10" t="s">
        <v>1243</v>
      </c>
      <c r="E152">
        <v>1141.8</v>
      </c>
      <c r="F152" s="1" t="s">
        <v>71</v>
      </c>
      <c r="G152" s="15"/>
      <c r="H152" s="19">
        <v>1</v>
      </c>
      <c r="I152" s="22" t="s">
        <v>1707</v>
      </c>
      <c r="K152" s="2">
        <v>125766.66666666667</v>
      </c>
      <c r="L152" s="3">
        <v>120000</v>
      </c>
      <c r="M152" s="27">
        <f t="shared" si="2"/>
        <v>1.0480555555555555</v>
      </c>
    </row>
    <row r="153" spans="1:13" ht="15" hidden="1">
      <c r="A153" s="5">
        <v>144</v>
      </c>
      <c r="B153" s="10" t="s">
        <v>555</v>
      </c>
      <c r="C153" s="10" t="s">
        <v>1382</v>
      </c>
      <c r="D153" s="10" t="s">
        <v>1243</v>
      </c>
      <c r="E153">
        <v>4174.3999999999996</v>
      </c>
      <c r="F153" s="1" t="s">
        <v>71</v>
      </c>
      <c r="G153" s="15"/>
      <c r="H153" s="19">
        <v>1</v>
      </c>
      <c r="I153" s="22" t="s">
        <v>1707</v>
      </c>
      <c r="K153" s="2">
        <v>611677.85714285716</v>
      </c>
      <c r="L153" s="3">
        <v>120000</v>
      </c>
      <c r="M153" s="27">
        <f t="shared" si="2"/>
        <v>5.0973154761904764</v>
      </c>
    </row>
    <row r="154" spans="1:13" ht="15" hidden="1">
      <c r="A154" s="5">
        <v>145</v>
      </c>
      <c r="B154" s="10" t="s">
        <v>556</v>
      </c>
      <c r="C154" s="10" t="s">
        <v>1383</v>
      </c>
      <c r="D154" s="10" t="s">
        <v>1243</v>
      </c>
      <c r="E154">
        <v>1072.0999999999999</v>
      </c>
      <c r="F154" s="1" t="s">
        <v>71</v>
      </c>
      <c r="G154" s="15"/>
      <c r="H154" s="19">
        <v>1</v>
      </c>
      <c r="I154" s="22" t="s">
        <v>1707</v>
      </c>
      <c r="K154" s="2">
        <v>743950</v>
      </c>
      <c r="L154" s="3">
        <v>120000</v>
      </c>
      <c r="M154" s="27">
        <f t="shared" si="2"/>
        <v>6.199583333333333</v>
      </c>
    </row>
    <row r="155" spans="1:13" ht="25.5" hidden="1">
      <c r="A155" s="5">
        <v>146</v>
      </c>
      <c r="B155" s="10" t="s">
        <v>557</v>
      </c>
      <c r="C155" s="10" t="s">
        <v>1384</v>
      </c>
      <c r="D155" s="10" t="s">
        <v>1385</v>
      </c>
      <c r="E155">
        <v>627.1</v>
      </c>
      <c r="F155" s="1" t="s">
        <v>277</v>
      </c>
      <c r="G155" s="1" t="s">
        <v>388</v>
      </c>
      <c r="H155" s="19">
        <v>1</v>
      </c>
      <c r="I155" s="22" t="s">
        <v>1707</v>
      </c>
      <c r="K155" s="2">
        <v>916666.66666666663</v>
      </c>
      <c r="L155" s="3">
        <v>500000</v>
      </c>
      <c r="M155" s="27">
        <f t="shared" si="2"/>
        <v>1.8333333333333333</v>
      </c>
    </row>
    <row r="156" spans="1:13" ht="15" hidden="1">
      <c r="A156" s="5">
        <v>147</v>
      </c>
      <c r="B156" s="10" t="s">
        <v>558</v>
      </c>
      <c r="C156" s="10" t="s">
        <v>1386</v>
      </c>
      <c r="D156" s="10" t="s">
        <v>1387</v>
      </c>
      <c r="E156">
        <v>1207.5</v>
      </c>
      <c r="F156" s="1" t="s">
        <v>121</v>
      </c>
      <c r="G156" s="15"/>
      <c r="H156" s="19">
        <v>1</v>
      </c>
      <c r="I156" s="22" t="s">
        <v>1704</v>
      </c>
      <c r="K156" s="2">
        <v>538461.5384615385</v>
      </c>
      <c r="L156" s="3">
        <v>250000</v>
      </c>
      <c r="M156" s="27">
        <f t="shared" si="2"/>
        <v>2.1538461538461542</v>
      </c>
    </row>
    <row r="157" spans="1:13" ht="15" hidden="1">
      <c r="A157" s="5">
        <v>148</v>
      </c>
      <c r="B157" s="10" t="s">
        <v>559</v>
      </c>
      <c r="C157" s="10" t="s">
        <v>1232</v>
      </c>
      <c r="D157" s="10" t="s">
        <v>1263</v>
      </c>
      <c r="E157">
        <v>188</v>
      </c>
      <c r="F157" s="1" t="s">
        <v>116</v>
      </c>
      <c r="G157" s="1" t="s">
        <v>363</v>
      </c>
      <c r="H157" s="21">
        <v>1</v>
      </c>
      <c r="I157" s="22" t="s">
        <v>1707</v>
      </c>
      <c r="K157" s="2">
        <v>5600000</v>
      </c>
      <c r="L157" s="3">
        <v>5400000</v>
      </c>
      <c r="M157" s="27">
        <f t="shared" si="2"/>
        <v>1.037037037037037</v>
      </c>
    </row>
    <row r="158" spans="1:13" ht="15" hidden="1">
      <c r="A158" s="5">
        <v>149</v>
      </c>
      <c r="B158" s="10" t="s">
        <v>560</v>
      </c>
      <c r="C158" s="10" t="s">
        <v>1243</v>
      </c>
      <c r="D158" s="10" t="s">
        <v>1321</v>
      </c>
      <c r="E158">
        <v>518.5</v>
      </c>
      <c r="F158" s="1" t="s">
        <v>235</v>
      </c>
      <c r="G158" s="1" t="s">
        <v>376</v>
      </c>
      <c r="H158" s="19">
        <v>2</v>
      </c>
      <c r="I158" s="22" t="s">
        <v>1707</v>
      </c>
      <c r="K158" s="2">
        <v>482160.07714561233</v>
      </c>
      <c r="L158" s="3">
        <v>880000</v>
      </c>
      <c r="M158" s="27">
        <f t="shared" si="2"/>
        <v>0.54790917857455945</v>
      </c>
    </row>
    <row r="159" spans="1:13" ht="15" hidden="1">
      <c r="A159" s="5">
        <v>150</v>
      </c>
      <c r="B159" s="10" t="s">
        <v>561</v>
      </c>
      <c r="C159" s="10" t="s">
        <v>1388</v>
      </c>
      <c r="D159" s="10" t="s">
        <v>1328</v>
      </c>
      <c r="E159">
        <v>4003.4</v>
      </c>
      <c r="F159" s="1" t="s">
        <v>71</v>
      </c>
      <c r="G159" s="15"/>
      <c r="H159" s="19">
        <v>1</v>
      </c>
      <c r="I159" s="22" t="s">
        <v>1707</v>
      </c>
      <c r="K159" s="2">
        <v>394776</v>
      </c>
      <c r="L159" s="3">
        <v>120000</v>
      </c>
      <c r="M159" s="27">
        <f t="shared" si="2"/>
        <v>3.2898000000000001</v>
      </c>
    </row>
    <row r="160" spans="1:13" ht="15" hidden="1">
      <c r="A160" s="5">
        <v>151</v>
      </c>
      <c r="B160" s="10" t="s">
        <v>562</v>
      </c>
      <c r="C160" s="10" t="s">
        <v>1246</v>
      </c>
      <c r="D160" s="10" t="s">
        <v>1292</v>
      </c>
      <c r="E160">
        <v>418.2</v>
      </c>
      <c r="F160" s="15" t="s">
        <v>71</v>
      </c>
      <c r="G160" s="15"/>
      <c r="H160" s="19">
        <v>1</v>
      </c>
      <c r="I160" s="22" t="s">
        <v>1707</v>
      </c>
      <c r="K160" s="2">
        <v>167644.59346186087</v>
      </c>
      <c r="L160" s="3">
        <v>120000</v>
      </c>
      <c r="M160" s="27">
        <f t="shared" si="2"/>
        <v>1.3970382788488407</v>
      </c>
    </row>
    <row r="161" spans="1:13" ht="15" hidden="1">
      <c r="A161" s="5">
        <v>152</v>
      </c>
      <c r="B161" s="10" t="s">
        <v>563</v>
      </c>
      <c r="C161" s="10" t="s">
        <v>1322</v>
      </c>
      <c r="D161" s="10" t="s">
        <v>1225</v>
      </c>
      <c r="E161">
        <v>494</v>
      </c>
      <c r="F161" s="1" t="s">
        <v>70</v>
      </c>
      <c r="G161" s="16"/>
      <c r="H161" s="20">
        <v>1</v>
      </c>
      <c r="I161" s="22" t="s">
        <v>1707</v>
      </c>
      <c r="K161" s="2">
        <v>312500</v>
      </c>
      <c r="L161" s="3">
        <v>120000</v>
      </c>
      <c r="M161" s="27">
        <f t="shared" si="2"/>
        <v>2.6041666666666665</v>
      </c>
    </row>
    <row r="162" spans="1:13" ht="15" hidden="1">
      <c r="A162" s="5">
        <v>153</v>
      </c>
      <c r="B162" s="10" t="s">
        <v>564</v>
      </c>
      <c r="C162" s="10" t="s">
        <v>1373</v>
      </c>
      <c r="D162" s="10" t="s">
        <v>1237</v>
      </c>
      <c r="E162">
        <v>1907.7</v>
      </c>
      <c r="F162" s="1" t="s">
        <v>69</v>
      </c>
      <c r="G162" s="15"/>
      <c r="H162" s="19">
        <v>1</v>
      </c>
      <c r="I162" s="22" t="s">
        <v>1704</v>
      </c>
      <c r="K162" s="2">
        <v>333333.33333333331</v>
      </c>
      <c r="L162" s="3">
        <v>150000</v>
      </c>
      <c r="M162" s="27">
        <f t="shared" si="2"/>
        <v>2.2222222222222219</v>
      </c>
    </row>
    <row r="163" spans="1:13" ht="15" hidden="1">
      <c r="A163" s="5">
        <v>154</v>
      </c>
      <c r="B163" s="10" t="s">
        <v>565</v>
      </c>
      <c r="C163" s="10" t="s">
        <v>1389</v>
      </c>
      <c r="D163" s="10" t="s">
        <v>1390</v>
      </c>
      <c r="E163">
        <v>712.8</v>
      </c>
      <c r="F163" s="1" t="s">
        <v>120</v>
      </c>
      <c r="G163" s="15"/>
      <c r="H163" s="19">
        <v>1</v>
      </c>
      <c r="I163" s="22" t="s">
        <v>1704</v>
      </c>
      <c r="K163" s="2">
        <v>1000000</v>
      </c>
      <c r="L163" s="3">
        <v>660000</v>
      </c>
      <c r="M163" s="27">
        <f t="shared" si="2"/>
        <v>1.5151515151515151</v>
      </c>
    </row>
    <row r="164" spans="1:13" ht="25.5" hidden="1">
      <c r="A164" s="5">
        <v>155</v>
      </c>
      <c r="B164" s="10" t="s">
        <v>566</v>
      </c>
      <c r="C164" s="10" t="s">
        <v>1331</v>
      </c>
      <c r="D164" s="10" t="s">
        <v>1245</v>
      </c>
      <c r="E164">
        <v>416.3</v>
      </c>
      <c r="F164" s="1" t="s">
        <v>173</v>
      </c>
      <c r="G164" s="1" t="s">
        <v>342</v>
      </c>
      <c r="H164" s="19">
        <v>2</v>
      </c>
      <c r="I164" s="22" t="s">
        <v>1704</v>
      </c>
      <c r="K164" s="2">
        <v>900000</v>
      </c>
      <c r="L164" s="3">
        <v>2520000</v>
      </c>
      <c r="M164" s="27">
        <f t="shared" si="2"/>
        <v>0.35714285714285715</v>
      </c>
    </row>
    <row r="165" spans="1:13" ht="25.5" hidden="1">
      <c r="A165" s="5">
        <v>156</v>
      </c>
      <c r="B165" s="10" t="s">
        <v>567</v>
      </c>
      <c r="C165" s="10" t="s">
        <v>1391</v>
      </c>
      <c r="D165" s="10" t="s">
        <v>1258</v>
      </c>
      <c r="E165">
        <v>330.5</v>
      </c>
      <c r="F165" s="1" t="s">
        <v>272</v>
      </c>
      <c r="G165" s="15"/>
      <c r="H165" s="19">
        <v>1</v>
      </c>
      <c r="I165" s="22" t="s">
        <v>1704</v>
      </c>
      <c r="K165" s="2">
        <v>833333.33333333337</v>
      </c>
      <c r="L165" s="3">
        <v>680000</v>
      </c>
      <c r="M165" s="27">
        <f t="shared" si="2"/>
        <v>1.2254901960784315</v>
      </c>
    </row>
    <row r="166" spans="1:13" ht="15" hidden="1">
      <c r="A166" s="5">
        <v>157</v>
      </c>
      <c r="B166" s="10" t="s">
        <v>568</v>
      </c>
      <c r="C166" s="10" t="s">
        <v>1254</v>
      </c>
      <c r="D166" s="10" t="s">
        <v>1221</v>
      </c>
      <c r="E166">
        <v>341</v>
      </c>
      <c r="F166" s="1" t="s">
        <v>240</v>
      </c>
      <c r="G166" s="1" t="s">
        <v>377</v>
      </c>
      <c r="H166" s="19">
        <v>2</v>
      </c>
      <c r="I166" s="22" t="s">
        <v>1708</v>
      </c>
      <c r="K166" s="2">
        <v>733137.8299120235</v>
      </c>
      <c r="L166" s="3">
        <v>950000</v>
      </c>
      <c r="M166" s="27">
        <f t="shared" si="2"/>
        <v>0.7717240314863405</v>
      </c>
    </row>
    <row r="167" spans="1:13" ht="15" hidden="1">
      <c r="A167" s="5">
        <v>158</v>
      </c>
      <c r="B167" s="10" t="s">
        <v>569</v>
      </c>
      <c r="C167" s="10" t="s">
        <v>1374</v>
      </c>
      <c r="D167" s="10" t="s">
        <v>1306</v>
      </c>
      <c r="E167">
        <v>233.9</v>
      </c>
      <c r="F167" s="1" t="s">
        <v>157</v>
      </c>
      <c r="G167" s="15" t="s">
        <v>1661</v>
      </c>
      <c r="H167" s="20">
        <v>3</v>
      </c>
      <c r="I167" s="22" t="s">
        <v>1709</v>
      </c>
      <c r="K167" s="2">
        <v>427533.13381787087</v>
      </c>
      <c r="L167" s="3">
        <v>1150000</v>
      </c>
      <c r="M167" s="27">
        <f t="shared" si="2"/>
        <v>0.37176794245032252</v>
      </c>
    </row>
    <row r="168" spans="1:13" ht="25.5" hidden="1">
      <c r="A168" s="5">
        <v>159</v>
      </c>
      <c r="B168" s="10" t="s">
        <v>570</v>
      </c>
      <c r="C168" s="10" t="s">
        <v>1238</v>
      </c>
      <c r="D168" s="10" t="s">
        <v>1251</v>
      </c>
      <c r="E168">
        <v>233.1</v>
      </c>
      <c r="F168" s="1" t="s">
        <v>162</v>
      </c>
      <c r="G168" s="1" t="s">
        <v>386</v>
      </c>
      <c r="H168" s="19">
        <v>1</v>
      </c>
      <c r="I168" s="22" t="s">
        <v>1706</v>
      </c>
      <c r="K168" s="2">
        <v>2750000</v>
      </c>
      <c r="L168" s="3">
        <v>2450000</v>
      </c>
      <c r="M168" s="27">
        <f t="shared" si="2"/>
        <v>1.1224489795918366</v>
      </c>
    </row>
    <row r="169" spans="1:13" ht="15" hidden="1">
      <c r="A169" s="5">
        <v>160</v>
      </c>
      <c r="B169" s="10" t="s">
        <v>571</v>
      </c>
      <c r="C169" s="10" t="s">
        <v>1392</v>
      </c>
      <c r="D169" s="10" t="s">
        <v>1279</v>
      </c>
      <c r="E169">
        <v>193</v>
      </c>
      <c r="F169" s="1" t="s">
        <v>205</v>
      </c>
      <c r="G169" s="15" t="s">
        <v>1662</v>
      </c>
      <c r="H169" s="19">
        <v>1</v>
      </c>
      <c r="I169" s="22" t="s">
        <v>1706</v>
      </c>
      <c r="K169" s="2">
        <v>3000000</v>
      </c>
      <c r="L169" s="3">
        <v>1100000</v>
      </c>
      <c r="M169" s="27">
        <f t="shared" si="2"/>
        <v>2.7272727272727271</v>
      </c>
    </row>
    <row r="170" spans="1:13" ht="15" hidden="1">
      <c r="A170" s="5">
        <v>161</v>
      </c>
      <c r="B170" s="10" t="s">
        <v>572</v>
      </c>
      <c r="C170" s="10" t="s">
        <v>1393</v>
      </c>
      <c r="D170" s="10" t="s">
        <v>1354</v>
      </c>
      <c r="E170">
        <v>445.4</v>
      </c>
      <c r="F170" s="1" t="s">
        <v>173</v>
      </c>
      <c r="G170" s="1" t="s">
        <v>341</v>
      </c>
      <c r="H170" s="19">
        <v>1</v>
      </c>
      <c r="I170" s="22" t="s">
        <v>1707</v>
      </c>
      <c r="K170" s="2">
        <v>2750000</v>
      </c>
      <c r="L170" s="3">
        <v>2550000</v>
      </c>
      <c r="M170" s="27">
        <f t="shared" si="2"/>
        <v>1.0784313725490196</v>
      </c>
    </row>
    <row r="171" spans="1:13" ht="25.5" hidden="1">
      <c r="A171" s="5">
        <v>162</v>
      </c>
      <c r="B171" s="10" t="s">
        <v>573</v>
      </c>
      <c r="C171" s="10" t="s">
        <v>1394</v>
      </c>
      <c r="D171" s="10" t="s">
        <v>1213</v>
      </c>
      <c r="E171">
        <v>96</v>
      </c>
      <c r="F171" s="1" t="s">
        <v>74</v>
      </c>
      <c r="G171" s="1" t="s">
        <v>307</v>
      </c>
      <c r="H171" s="19">
        <v>1</v>
      </c>
      <c r="I171" s="22" t="s">
        <v>1704</v>
      </c>
      <c r="K171" s="2">
        <v>4933333.333333333</v>
      </c>
      <c r="L171" s="3">
        <v>2000000</v>
      </c>
      <c r="M171" s="27">
        <f t="shared" si="2"/>
        <v>2.4666666666666663</v>
      </c>
    </row>
    <row r="172" spans="1:13" ht="15" hidden="1">
      <c r="A172" s="5">
        <v>163</v>
      </c>
      <c r="B172" s="10" t="s">
        <v>524</v>
      </c>
      <c r="C172" s="10" t="s">
        <v>1395</v>
      </c>
      <c r="D172" s="10" t="s">
        <v>1224</v>
      </c>
      <c r="E172">
        <v>244.5</v>
      </c>
      <c r="F172" s="1" t="s">
        <v>64</v>
      </c>
      <c r="G172" s="1" t="s">
        <v>397</v>
      </c>
      <c r="H172" s="19">
        <v>1</v>
      </c>
      <c r="I172" s="22" t="s">
        <v>1704</v>
      </c>
      <c r="K172" s="2">
        <v>750000</v>
      </c>
      <c r="L172" s="3">
        <v>750000</v>
      </c>
      <c r="M172" s="27">
        <f t="shared" si="2"/>
        <v>1</v>
      </c>
    </row>
    <row r="173" spans="1:13" ht="15" hidden="1">
      <c r="A173" s="5">
        <v>164</v>
      </c>
      <c r="B173" s="10" t="s">
        <v>574</v>
      </c>
      <c r="C173" s="10" t="s">
        <v>1330</v>
      </c>
      <c r="D173" s="10" t="s">
        <v>1385</v>
      </c>
      <c r="E173">
        <v>1244.0999999999999</v>
      </c>
      <c r="F173" s="1" t="s">
        <v>74</v>
      </c>
      <c r="G173" s="15" t="s">
        <v>307</v>
      </c>
      <c r="H173" s="19">
        <v>1</v>
      </c>
      <c r="I173" s="22" t="s">
        <v>1706</v>
      </c>
      <c r="K173" s="2">
        <v>1666666.6666666667</v>
      </c>
      <c r="L173" s="3">
        <v>1500000</v>
      </c>
      <c r="M173" s="27">
        <f t="shared" si="2"/>
        <v>1.1111111111111112</v>
      </c>
    </row>
    <row r="174" spans="1:13" ht="15" hidden="1">
      <c r="A174" s="5">
        <v>165</v>
      </c>
      <c r="B174" s="10" t="s">
        <v>575</v>
      </c>
      <c r="C174" s="10" t="s">
        <v>1300</v>
      </c>
      <c r="D174" s="10" t="s">
        <v>1289</v>
      </c>
      <c r="E174">
        <v>659</v>
      </c>
      <c r="F174" s="1" t="s">
        <v>215</v>
      </c>
      <c r="G174" s="15" t="s">
        <v>377</v>
      </c>
      <c r="H174" s="19">
        <v>1</v>
      </c>
      <c r="I174" s="22" t="s">
        <v>1710</v>
      </c>
      <c r="K174" s="2">
        <v>5840000</v>
      </c>
      <c r="L174" s="3">
        <v>2300000</v>
      </c>
      <c r="M174" s="27">
        <f t="shared" si="2"/>
        <v>2.5391304347826087</v>
      </c>
    </row>
    <row r="175" spans="1:13" ht="15" hidden="1">
      <c r="A175" s="5">
        <v>166</v>
      </c>
      <c r="B175" s="10" t="s">
        <v>576</v>
      </c>
      <c r="C175" s="10" t="s">
        <v>1396</v>
      </c>
      <c r="D175" s="10" t="s">
        <v>1346</v>
      </c>
      <c r="E175">
        <v>12540</v>
      </c>
      <c r="F175" s="1" t="s">
        <v>71</v>
      </c>
      <c r="G175" s="15"/>
      <c r="H175" s="19">
        <v>1</v>
      </c>
      <c r="I175" s="22" t="s">
        <v>1711</v>
      </c>
      <c r="K175" s="2">
        <v>160700</v>
      </c>
      <c r="L175" s="3">
        <v>120000</v>
      </c>
      <c r="M175" s="27">
        <f t="shared" si="2"/>
        <v>1.3391666666666666</v>
      </c>
    </row>
    <row r="176" spans="1:13" ht="15" hidden="1">
      <c r="A176" s="5">
        <v>167</v>
      </c>
      <c r="B176" s="10" t="s">
        <v>577</v>
      </c>
      <c r="C176" s="10" t="s">
        <v>1299</v>
      </c>
      <c r="D176" s="10" t="s">
        <v>1255</v>
      </c>
      <c r="E176">
        <v>322</v>
      </c>
      <c r="F176" s="1" t="s">
        <v>248</v>
      </c>
      <c r="G176" s="1" t="s">
        <v>380</v>
      </c>
      <c r="H176" s="19">
        <v>1</v>
      </c>
      <c r="I176" s="22" t="s">
        <v>1711</v>
      </c>
      <c r="K176" s="2">
        <v>1500000</v>
      </c>
      <c r="L176" s="3">
        <v>1350000</v>
      </c>
      <c r="M176" s="27">
        <f t="shared" si="2"/>
        <v>1.1111111111111112</v>
      </c>
    </row>
    <row r="177" spans="1:13" ht="15" hidden="1">
      <c r="A177" s="5">
        <v>168</v>
      </c>
      <c r="B177" s="10" t="s">
        <v>578</v>
      </c>
      <c r="C177" s="10" t="s">
        <v>1397</v>
      </c>
      <c r="D177" s="10" t="s">
        <v>1325</v>
      </c>
      <c r="E177">
        <v>2884.8</v>
      </c>
      <c r="F177" s="1" t="s">
        <v>71</v>
      </c>
      <c r="G177" s="15"/>
      <c r="H177" s="20">
        <v>1</v>
      </c>
      <c r="I177" s="22" t="s">
        <v>1707</v>
      </c>
      <c r="K177" s="2">
        <v>182428</v>
      </c>
      <c r="L177" s="3">
        <v>110000</v>
      </c>
      <c r="M177" s="27">
        <f t="shared" si="2"/>
        <v>1.6584363636363637</v>
      </c>
    </row>
    <row r="178" spans="1:13" ht="15" hidden="1">
      <c r="A178" s="5">
        <v>169</v>
      </c>
      <c r="B178" s="10" t="s">
        <v>579</v>
      </c>
      <c r="C178" s="10" t="s">
        <v>1398</v>
      </c>
      <c r="D178" s="10" t="s">
        <v>1282</v>
      </c>
      <c r="E178">
        <v>310.3</v>
      </c>
      <c r="F178" s="1" t="s">
        <v>157</v>
      </c>
      <c r="G178" s="15" t="s">
        <v>1661</v>
      </c>
      <c r="H178" s="19">
        <v>1</v>
      </c>
      <c r="I178" s="22" t="s">
        <v>1711</v>
      </c>
      <c r="K178" s="2">
        <v>1500000</v>
      </c>
      <c r="L178" s="3">
        <v>1150000</v>
      </c>
      <c r="M178" s="27">
        <f t="shared" si="2"/>
        <v>1.3043478260869565</v>
      </c>
    </row>
    <row r="179" spans="1:13" ht="15" hidden="1">
      <c r="A179" s="5">
        <v>170</v>
      </c>
      <c r="B179" s="10" t="s">
        <v>580</v>
      </c>
      <c r="C179" s="10" t="s">
        <v>1262</v>
      </c>
      <c r="D179" s="10" t="s">
        <v>1370</v>
      </c>
      <c r="E179">
        <v>499.3</v>
      </c>
      <c r="F179" s="1" t="s">
        <v>121</v>
      </c>
      <c r="G179" s="15"/>
      <c r="H179" s="19">
        <v>1</v>
      </c>
      <c r="I179" s="22" t="s">
        <v>1711</v>
      </c>
      <c r="K179" s="2">
        <v>833333.33333333337</v>
      </c>
      <c r="L179" s="3">
        <v>250000</v>
      </c>
      <c r="M179" s="27">
        <f t="shared" si="2"/>
        <v>3.3333333333333335</v>
      </c>
    </row>
    <row r="180" spans="1:13" ht="25.5" hidden="1">
      <c r="A180" s="5">
        <v>171</v>
      </c>
      <c r="B180" s="10" t="s">
        <v>581</v>
      </c>
      <c r="C180" s="10" t="s">
        <v>1399</v>
      </c>
      <c r="D180" s="10" t="s">
        <v>1221</v>
      </c>
      <c r="E180">
        <v>453.3</v>
      </c>
      <c r="F180" s="1" t="s">
        <v>164</v>
      </c>
      <c r="G180" s="15"/>
      <c r="H180" s="19">
        <v>1</v>
      </c>
      <c r="I180" s="22" t="s">
        <v>1706</v>
      </c>
      <c r="K180" s="2">
        <v>416666.66666666669</v>
      </c>
      <c r="L180" s="3">
        <v>330000</v>
      </c>
      <c r="M180" s="27">
        <f t="shared" si="2"/>
        <v>1.2626262626262628</v>
      </c>
    </row>
    <row r="181" spans="1:13" ht="15" hidden="1">
      <c r="A181" s="5">
        <v>172</v>
      </c>
      <c r="B181" s="10" t="s">
        <v>582</v>
      </c>
      <c r="C181" s="10" t="s">
        <v>1400</v>
      </c>
      <c r="D181" s="10" t="s">
        <v>1282</v>
      </c>
      <c r="E181">
        <v>130</v>
      </c>
      <c r="F181" s="1" t="s">
        <v>157</v>
      </c>
      <c r="G181" s="15" t="s">
        <v>1661</v>
      </c>
      <c r="H181" s="19">
        <v>1</v>
      </c>
      <c r="I181" s="22" t="s">
        <v>1706</v>
      </c>
      <c r="K181" s="2">
        <v>1500000</v>
      </c>
      <c r="L181" s="3">
        <v>1150000</v>
      </c>
      <c r="M181" s="27">
        <f t="shared" si="2"/>
        <v>1.3043478260869565</v>
      </c>
    </row>
    <row r="182" spans="1:13" ht="15" hidden="1">
      <c r="A182" s="5">
        <v>173</v>
      </c>
      <c r="B182" s="10" t="s">
        <v>583</v>
      </c>
      <c r="C182" s="10" t="s">
        <v>1401</v>
      </c>
      <c r="D182" s="10" t="s">
        <v>1394</v>
      </c>
      <c r="E182">
        <v>2456.6999999999998</v>
      </c>
      <c r="F182" s="1" t="s">
        <v>71</v>
      </c>
      <c r="G182" s="16"/>
      <c r="H182" s="20">
        <v>1</v>
      </c>
      <c r="I182" s="22" t="s">
        <v>1711</v>
      </c>
      <c r="K182" s="2">
        <v>150000</v>
      </c>
      <c r="L182" s="3">
        <v>110000</v>
      </c>
      <c r="M182" s="27">
        <f t="shared" si="2"/>
        <v>1.3636363636363635</v>
      </c>
    </row>
    <row r="183" spans="1:13" ht="15" hidden="1">
      <c r="A183" s="5">
        <v>174</v>
      </c>
      <c r="B183" s="10" t="s">
        <v>584</v>
      </c>
      <c r="C183" s="10" t="s">
        <v>1402</v>
      </c>
      <c r="D183" s="10" t="s">
        <v>1394</v>
      </c>
      <c r="E183">
        <v>2658.9</v>
      </c>
      <c r="F183" s="1" t="s">
        <v>71</v>
      </c>
      <c r="G183" s="16"/>
      <c r="H183" s="20">
        <v>1</v>
      </c>
      <c r="I183" s="22" t="s">
        <v>1711</v>
      </c>
      <c r="K183" s="2">
        <v>187500</v>
      </c>
      <c r="L183" s="3">
        <v>110000</v>
      </c>
      <c r="M183" s="27">
        <f t="shared" si="2"/>
        <v>1.7045454545454546</v>
      </c>
    </row>
    <row r="184" spans="1:13" ht="25.5" hidden="1">
      <c r="A184" s="5">
        <v>175</v>
      </c>
      <c r="B184" s="10" t="s">
        <v>585</v>
      </c>
      <c r="C184" s="10" t="s">
        <v>1357</v>
      </c>
      <c r="D184" s="10" t="s">
        <v>1245</v>
      </c>
      <c r="E184">
        <v>270.7</v>
      </c>
      <c r="F184" s="1" t="s">
        <v>166</v>
      </c>
      <c r="G184" s="15"/>
      <c r="H184" s="19">
        <v>1</v>
      </c>
      <c r="I184" s="22" t="s">
        <v>1711</v>
      </c>
      <c r="K184" s="2">
        <v>369412.63391207979</v>
      </c>
      <c r="L184" s="3">
        <v>140000</v>
      </c>
      <c r="M184" s="27">
        <f t="shared" si="2"/>
        <v>2.6386616708005701</v>
      </c>
    </row>
    <row r="185" spans="1:13" ht="15" hidden="1">
      <c r="A185" s="5">
        <v>176</v>
      </c>
      <c r="B185" s="10" t="s">
        <v>575</v>
      </c>
      <c r="C185" s="10" t="s">
        <v>1403</v>
      </c>
      <c r="D185" s="10" t="s">
        <v>1289</v>
      </c>
      <c r="E185">
        <v>654</v>
      </c>
      <c r="F185" s="1" t="s">
        <v>215</v>
      </c>
      <c r="G185" s="15" t="s">
        <v>377</v>
      </c>
      <c r="H185" s="19">
        <v>1</v>
      </c>
      <c r="I185" s="22" t="s">
        <v>1710</v>
      </c>
      <c r="K185" s="2">
        <v>3840000</v>
      </c>
      <c r="L185" s="3">
        <v>2300000</v>
      </c>
      <c r="M185" s="27">
        <f t="shared" si="2"/>
        <v>1.6695652173913043</v>
      </c>
    </row>
    <row r="186" spans="1:13" ht="15" hidden="1">
      <c r="A186" s="5">
        <v>177</v>
      </c>
      <c r="B186" s="10" t="s">
        <v>586</v>
      </c>
      <c r="C186" s="10" t="s">
        <v>1404</v>
      </c>
      <c r="D186" s="10" t="s">
        <v>1251</v>
      </c>
      <c r="E186">
        <v>675.6</v>
      </c>
      <c r="F186" s="1" t="s">
        <v>121</v>
      </c>
      <c r="G186" s="15"/>
      <c r="H186" s="19">
        <v>1</v>
      </c>
      <c r="I186" s="22" t="s">
        <v>1711</v>
      </c>
      <c r="K186" s="2">
        <v>600000</v>
      </c>
      <c r="L186" s="3">
        <v>250000</v>
      </c>
      <c r="M186" s="27">
        <f t="shared" si="2"/>
        <v>2.4</v>
      </c>
    </row>
    <row r="187" spans="1:13" ht="15" hidden="1">
      <c r="A187" s="5">
        <v>178</v>
      </c>
      <c r="B187" s="10" t="s">
        <v>587</v>
      </c>
      <c r="C187" s="10" t="s">
        <v>1405</v>
      </c>
      <c r="D187" s="10" t="s">
        <v>1250</v>
      </c>
      <c r="E187">
        <v>292.8</v>
      </c>
      <c r="F187" s="1" t="s">
        <v>120</v>
      </c>
      <c r="G187" s="15"/>
      <c r="H187" s="19">
        <v>1</v>
      </c>
      <c r="I187" s="22" t="s">
        <v>1711</v>
      </c>
      <c r="K187" s="2">
        <v>833333.33333333337</v>
      </c>
      <c r="L187" s="3">
        <v>660000</v>
      </c>
      <c r="M187" s="27">
        <f t="shared" si="2"/>
        <v>1.2626262626262628</v>
      </c>
    </row>
    <row r="188" spans="1:13" ht="25.5" hidden="1">
      <c r="A188" s="5">
        <v>179</v>
      </c>
      <c r="B188" s="10" t="s">
        <v>588</v>
      </c>
      <c r="C188" s="10" t="s">
        <v>1406</v>
      </c>
      <c r="D188" s="10" t="s">
        <v>1354</v>
      </c>
      <c r="E188">
        <v>336.5</v>
      </c>
      <c r="F188" s="1" t="s">
        <v>179</v>
      </c>
      <c r="G188" s="15"/>
      <c r="H188" s="19">
        <v>1</v>
      </c>
      <c r="I188" s="22" t="s">
        <v>1712</v>
      </c>
      <c r="K188" s="2">
        <v>1071428.5714285714</v>
      </c>
      <c r="L188" s="3">
        <v>660000</v>
      </c>
      <c r="M188" s="27">
        <f t="shared" si="2"/>
        <v>1.6233766233766234</v>
      </c>
    </row>
    <row r="189" spans="1:13" ht="15" hidden="1">
      <c r="A189" s="5">
        <v>180</v>
      </c>
      <c r="B189" s="10" t="s">
        <v>589</v>
      </c>
      <c r="C189" s="10" t="s">
        <v>1407</v>
      </c>
      <c r="D189" s="10" t="s">
        <v>1286</v>
      </c>
      <c r="E189">
        <v>80</v>
      </c>
      <c r="F189" s="1" t="s">
        <v>169</v>
      </c>
      <c r="G189" s="15" t="s">
        <v>340</v>
      </c>
      <c r="H189" s="19">
        <v>1</v>
      </c>
      <c r="I189" s="22" t="s">
        <v>1711</v>
      </c>
      <c r="K189" s="2">
        <v>875000</v>
      </c>
      <c r="L189" s="3">
        <v>660000</v>
      </c>
      <c r="M189" s="27">
        <f t="shared" si="2"/>
        <v>1.3257575757575757</v>
      </c>
    </row>
    <row r="190" spans="1:13" ht="15" hidden="1">
      <c r="A190" s="5">
        <v>181</v>
      </c>
      <c r="B190" s="10" t="s">
        <v>590</v>
      </c>
      <c r="C190" s="10" t="s">
        <v>1287</v>
      </c>
      <c r="D190" s="10" t="s">
        <v>1254</v>
      </c>
      <c r="E190">
        <v>414.4</v>
      </c>
      <c r="F190" s="1" t="s">
        <v>48</v>
      </c>
      <c r="G190" s="15" t="s">
        <v>1660</v>
      </c>
      <c r="H190" s="20">
        <v>2</v>
      </c>
      <c r="I190" s="22" t="s">
        <v>1711</v>
      </c>
      <c r="K190" s="2">
        <v>1333333.3333333333</v>
      </c>
      <c r="L190" s="3">
        <v>2400000</v>
      </c>
      <c r="M190" s="27">
        <f t="shared" si="2"/>
        <v>0.55555555555555547</v>
      </c>
    </row>
    <row r="191" spans="1:13" ht="25.5" hidden="1">
      <c r="A191" s="5">
        <v>182</v>
      </c>
      <c r="B191" s="10" t="s">
        <v>591</v>
      </c>
      <c r="C191" s="10" t="s">
        <v>1257</v>
      </c>
      <c r="D191" s="10" t="s">
        <v>1408</v>
      </c>
      <c r="E191">
        <v>2285</v>
      </c>
      <c r="F191" s="1" t="s">
        <v>178</v>
      </c>
      <c r="G191" s="15"/>
      <c r="H191" s="19">
        <v>1</v>
      </c>
      <c r="I191" s="22" t="s">
        <v>1712</v>
      </c>
      <c r="K191" s="2">
        <v>575000</v>
      </c>
      <c r="L191" s="3">
        <v>340000</v>
      </c>
      <c r="M191" s="27">
        <f t="shared" si="2"/>
        <v>1.6911764705882353</v>
      </c>
    </row>
    <row r="192" spans="1:13" ht="15" hidden="1">
      <c r="A192" s="5">
        <v>183</v>
      </c>
      <c r="B192" s="10" t="s">
        <v>592</v>
      </c>
      <c r="C192" s="10" t="s">
        <v>1409</v>
      </c>
      <c r="D192" s="10" t="s">
        <v>1235</v>
      </c>
      <c r="E192">
        <v>8430.2999999999993</v>
      </c>
      <c r="F192" s="1" t="s">
        <v>71</v>
      </c>
      <c r="G192" s="15"/>
      <c r="H192" s="19">
        <v>1</v>
      </c>
      <c r="I192" s="22" t="s">
        <v>1713</v>
      </c>
      <c r="K192" s="2">
        <v>750000</v>
      </c>
      <c r="L192" s="3">
        <v>120000</v>
      </c>
      <c r="M192" s="27">
        <f t="shared" si="2"/>
        <v>6.25</v>
      </c>
    </row>
    <row r="193" spans="1:13" ht="15" hidden="1">
      <c r="A193" s="5">
        <v>184</v>
      </c>
      <c r="B193" s="10" t="s">
        <v>593</v>
      </c>
      <c r="C193" s="10" t="s">
        <v>1261</v>
      </c>
      <c r="D193" s="10" t="s">
        <v>1410</v>
      </c>
      <c r="E193">
        <v>2964.8</v>
      </c>
      <c r="F193" s="15" t="s">
        <v>71</v>
      </c>
      <c r="G193" s="15" t="s">
        <v>1664</v>
      </c>
      <c r="H193" s="19">
        <v>1</v>
      </c>
      <c r="I193" s="22" t="s">
        <v>1714</v>
      </c>
      <c r="K193" s="2">
        <v>330784</v>
      </c>
      <c r="L193" s="3">
        <v>150000</v>
      </c>
      <c r="M193" s="27">
        <f t="shared" si="2"/>
        <v>2.2052266666666664</v>
      </c>
    </row>
    <row r="194" spans="1:13" ht="15" hidden="1">
      <c r="A194" s="5">
        <v>185</v>
      </c>
      <c r="B194" s="10" t="s">
        <v>593</v>
      </c>
      <c r="C194" s="10" t="s">
        <v>1295</v>
      </c>
      <c r="D194" s="10" t="s">
        <v>1410</v>
      </c>
      <c r="E194">
        <v>5173.6000000000004</v>
      </c>
      <c r="F194" s="15" t="s">
        <v>71</v>
      </c>
      <c r="G194" s="15" t="s">
        <v>1664</v>
      </c>
      <c r="H194" s="19">
        <v>1</v>
      </c>
      <c r="I194" s="22" t="s">
        <v>1714</v>
      </c>
      <c r="K194" s="2">
        <v>906515.2</v>
      </c>
      <c r="L194" s="3">
        <v>150000</v>
      </c>
      <c r="M194" s="27">
        <f t="shared" si="2"/>
        <v>6.0434346666666663</v>
      </c>
    </row>
    <row r="195" spans="1:13" ht="15" hidden="1">
      <c r="A195" s="5">
        <v>186</v>
      </c>
      <c r="B195" s="10" t="s">
        <v>594</v>
      </c>
      <c r="C195" s="10" t="s">
        <v>1411</v>
      </c>
      <c r="D195" s="10" t="s">
        <v>1279</v>
      </c>
      <c r="E195">
        <v>1033.0999999999999</v>
      </c>
      <c r="F195" s="1" t="s">
        <v>70</v>
      </c>
      <c r="G195" s="16"/>
      <c r="H195" s="20">
        <v>1</v>
      </c>
      <c r="I195" s="22" t="s">
        <v>1715</v>
      </c>
      <c r="K195" s="2">
        <v>333333.33333333331</v>
      </c>
      <c r="L195" s="3">
        <v>120000</v>
      </c>
      <c r="M195" s="27">
        <f t="shared" si="2"/>
        <v>2.7777777777777777</v>
      </c>
    </row>
    <row r="196" spans="1:13" ht="15" hidden="1">
      <c r="A196" s="5">
        <v>187</v>
      </c>
      <c r="B196" s="10" t="s">
        <v>595</v>
      </c>
      <c r="C196" s="10" t="s">
        <v>1258</v>
      </c>
      <c r="D196" s="10" t="s">
        <v>1262</v>
      </c>
      <c r="E196">
        <v>275.5</v>
      </c>
      <c r="F196" s="1" t="s">
        <v>173</v>
      </c>
      <c r="G196" s="15" t="s">
        <v>345</v>
      </c>
      <c r="H196" s="19">
        <v>1</v>
      </c>
      <c r="I196" s="22" t="s">
        <v>1715</v>
      </c>
      <c r="K196" s="2">
        <v>544464.60980036296</v>
      </c>
      <c r="L196" s="3">
        <v>360000</v>
      </c>
      <c r="M196" s="27">
        <f t="shared" si="2"/>
        <v>1.5124016938898972</v>
      </c>
    </row>
    <row r="197" spans="1:13" ht="15" hidden="1">
      <c r="A197" s="5">
        <v>188</v>
      </c>
      <c r="B197" s="10" t="s">
        <v>596</v>
      </c>
      <c r="C197" s="10" t="s">
        <v>1328</v>
      </c>
      <c r="D197" s="10" t="s">
        <v>1260</v>
      </c>
      <c r="E197">
        <v>3390</v>
      </c>
      <c r="F197" s="1" t="s">
        <v>69</v>
      </c>
      <c r="G197" s="15"/>
      <c r="H197" s="19">
        <v>1</v>
      </c>
      <c r="I197" s="22" t="s">
        <v>1715</v>
      </c>
      <c r="K197" s="2">
        <v>291666.66666666669</v>
      </c>
      <c r="L197" s="3">
        <v>150000</v>
      </c>
      <c r="M197" s="27">
        <f t="shared" si="2"/>
        <v>1.9444444444444446</v>
      </c>
    </row>
    <row r="198" spans="1:13" ht="15" hidden="1">
      <c r="A198" s="5">
        <v>189</v>
      </c>
      <c r="B198" s="10" t="s">
        <v>597</v>
      </c>
      <c r="C198" s="10" t="s">
        <v>1412</v>
      </c>
      <c r="D198" s="10" t="s">
        <v>1328</v>
      </c>
      <c r="E198">
        <v>335.5</v>
      </c>
      <c r="F198" s="1" t="s">
        <v>64</v>
      </c>
      <c r="G198" s="1" t="s">
        <v>397</v>
      </c>
      <c r="H198" s="19">
        <v>2</v>
      </c>
      <c r="I198" s="22" t="s">
        <v>1716</v>
      </c>
      <c r="K198" s="2">
        <v>400000</v>
      </c>
      <c r="L198" s="3">
        <v>750000</v>
      </c>
      <c r="M198" s="27">
        <f t="shared" si="2"/>
        <v>0.53333333333333333</v>
      </c>
    </row>
    <row r="199" spans="1:13" ht="25.5" hidden="1">
      <c r="A199" s="5">
        <v>190</v>
      </c>
      <c r="B199" s="10" t="s">
        <v>598</v>
      </c>
      <c r="C199" s="10" t="s">
        <v>1365</v>
      </c>
      <c r="D199" s="10" t="s">
        <v>1272</v>
      </c>
      <c r="E199">
        <v>121.2</v>
      </c>
      <c r="F199" s="1" t="s">
        <v>217</v>
      </c>
      <c r="G199" s="1" t="s">
        <v>378</v>
      </c>
      <c r="H199" s="19">
        <v>1</v>
      </c>
      <c r="I199" s="22" t="s">
        <v>1715</v>
      </c>
      <c r="K199" s="2">
        <v>1000000</v>
      </c>
      <c r="L199" s="3">
        <v>1150000</v>
      </c>
      <c r="M199" s="27">
        <f t="shared" si="2"/>
        <v>0.86956521739130432</v>
      </c>
    </row>
    <row r="200" spans="1:13" ht="25.5" hidden="1">
      <c r="A200" s="5">
        <v>191</v>
      </c>
      <c r="B200" s="10" t="s">
        <v>599</v>
      </c>
      <c r="C200" s="10" t="s">
        <v>1255</v>
      </c>
      <c r="D200" s="10" t="s">
        <v>1302</v>
      </c>
      <c r="E200">
        <v>155</v>
      </c>
      <c r="F200" s="1" t="s">
        <v>74</v>
      </c>
      <c r="G200" s="1" t="s">
        <v>316</v>
      </c>
      <c r="H200" s="19">
        <v>2</v>
      </c>
      <c r="I200" s="22" t="s">
        <v>1716</v>
      </c>
      <c r="K200" s="2">
        <v>833333.33333333337</v>
      </c>
      <c r="L200" s="3">
        <v>4800000</v>
      </c>
      <c r="M200" s="27">
        <f t="shared" si="2"/>
        <v>0.17361111111111113</v>
      </c>
    </row>
    <row r="201" spans="1:13" ht="15" hidden="1">
      <c r="A201" s="5">
        <v>192</v>
      </c>
      <c r="B201" s="10" t="s">
        <v>600</v>
      </c>
      <c r="C201" s="10" t="s">
        <v>1303</v>
      </c>
      <c r="D201" s="10" t="s">
        <v>1223</v>
      </c>
      <c r="E201">
        <v>196.5</v>
      </c>
      <c r="F201" s="1" t="s">
        <v>157</v>
      </c>
      <c r="G201" s="15" t="s">
        <v>310</v>
      </c>
      <c r="H201" s="19">
        <v>1</v>
      </c>
      <c r="I201" s="22" t="s">
        <v>1715</v>
      </c>
      <c r="K201" s="2">
        <v>500000</v>
      </c>
      <c r="L201" s="19">
        <v>460000</v>
      </c>
      <c r="M201" s="27">
        <f t="shared" si="2"/>
        <v>1.0869565217391304</v>
      </c>
    </row>
    <row r="202" spans="1:13" ht="15" hidden="1">
      <c r="A202" s="5">
        <v>193</v>
      </c>
      <c r="B202" s="10" t="s">
        <v>601</v>
      </c>
      <c r="C202" s="10" t="s">
        <v>1413</v>
      </c>
      <c r="D202" s="10" t="s">
        <v>1320</v>
      </c>
      <c r="E202">
        <v>155</v>
      </c>
      <c r="F202" s="1" t="s">
        <v>111</v>
      </c>
      <c r="G202" s="1" t="s">
        <v>334</v>
      </c>
      <c r="H202" s="19">
        <v>2</v>
      </c>
      <c r="I202" s="22" t="s">
        <v>1715</v>
      </c>
      <c r="K202" s="2">
        <v>833333.33333333337</v>
      </c>
      <c r="L202" s="3">
        <v>1500000</v>
      </c>
      <c r="M202" s="27">
        <f t="shared" si="2"/>
        <v>0.55555555555555558</v>
      </c>
    </row>
    <row r="203" spans="1:13" ht="15" hidden="1">
      <c r="A203" s="5">
        <v>194</v>
      </c>
      <c r="B203" s="10" t="s">
        <v>602</v>
      </c>
      <c r="C203" s="10" t="s">
        <v>1414</v>
      </c>
      <c r="D203" s="10" t="s">
        <v>1415</v>
      </c>
      <c r="E203">
        <v>169.4</v>
      </c>
      <c r="F203" s="1" t="s">
        <v>67</v>
      </c>
      <c r="G203" s="15"/>
      <c r="H203" s="20">
        <v>1</v>
      </c>
      <c r="I203" s="22" t="s">
        <v>1714</v>
      </c>
      <c r="K203" s="2">
        <v>1000000</v>
      </c>
      <c r="L203" s="3">
        <v>750000</v>
      </c>
      <c r="M203" s="27">
        <f t="shared" ref="M203:M266" si="3">K203/L203</f>
        <v>1.3333333333333333</v>
      </c>
    </row>
    <row r="204" spans="1:13" ht="15" hidden="1">
      <c r="A204" s="5">
        <v>195</v>
      </c>
      <c r="B204" s="10" t="s">
        <v>506</v>
      </c>
      <c r="C204" s="10" t="s">
        <v>1416</v>
      </c>
      <c r="D204" s="10" t="s">
        <v>1417</v>
      </c>
      <c r="E204">
        <v>425</v>
      </c>
      <c r="F204" s="1" t="s">
        <v>157</v>
      </c>
      <c r="G204" s="15" t="s">
        <v>1661</v>
      </c>
      <c r="H204" s="19">
        <v>3</v>
      </c>
      <c r="I204" s="22" t="s">
        <v>1717</v>
      </c>
      <c r="K204" s="2">
        <v>857142.85714285716</v>
      </c>
      <c r="L204" s="3">
        <v>1150000</v>
      </c>
      <c r="M204" s="27">
        <f t="shared" si="3"/>
        <v>0.74534161490683226</v>
      </c>
    </row>
    <row r="205" spans="1:13" ht="15" hidden="1">
      <c r="A205" s="5">
        <v>196</v>
      </c>
      <c r="B205" s="10" t="s">
        <v>603</v>
      </c>
      <c r="C205" s="10" t="s">
        <v>1418</v>
      </c>
      <c r="D205" s="10" t="s">
        <v>1274</v>
      </c>
      <c r="E205">
        <v>244.1</v>
      </c>
      <c r="F205" s="1" t="s">
        <v>215</v>
      </c>
      <c r="G205" s="15" t="s">
        <v>377</v>
      </c>
      <c r="H205" s="19">
        <v>1</v>
      </c>
      <c r="I205" s="22" t="s">
        <v>1717</v>
      </c>
      <c r="K205" s="2">
        <v>2500000</v>
      </c>
      <c r="L205" s="3">
        <v>2300000</v>
      </c>
      <c r="M205" s="27">
        <f t="shared" si="3"/>
        <v>1.0869565217391304</v>
      </c>
    </row>
    <row r="206" spans="1:13" ht="15" hidden="1">
      <c r="A206" s="5">
        <v>197</v>
      </c>
      <c r="B206" s="10" t="s">
        <v>604</v>
      </c>
      <c r="C206" s="10" t="s">
        <v>1419</v>
      </c>
      <c r="D206" s="10" t="s">
        <v>1328</v>
      </c>
      <c r="E206">
        <v>403</v>
      </c>
      <c r="F206" s="1" t="s">
        <v>64</v>
      </c>
      <c r="G206" s="1" t="s">
        <v>397</v>
      </c>
      <c r="H206" s="19">
        <v>1</v>
      </c>
      <c r="I206" s="22" t="s">
        <v>1717</v>
      </c>
      <c r="K206" s="2">
        <v>600000</v>
      </c>
      <c r="L206" s="3">
        <v>750000</v>
      </c>
      <c r="M206" s="27">
        <f t="shared" si="3"/>
        <v>0.8</v>
      </c>
    </row>
    <row r="207" spans="1:13" ht="15" hidden="1">
      <c r="A207" s="5">
        <v>198</v>
      </c>
      <c r="B207" s="10" t="s">
        <v>605</v>
      </c>
      <c r="C207" s="10" t="s">
        <v>1242</v>
      </c>
      <c r="D207" s="10" t="s">
        <v>1237</v>
      </c>
      <c r="E207">
        <v>1226.7</v>
      </c>
      <c r="F207" s="1" t="s">
        <v>69</v>
      </c>
      <c r="G207" s="15"/>
      <c r="H207" s="19">
        <v>1</v>
      </c>
      <c r="I207" s="22" t="s">
        <v>1718</v>
      </c>
      <c r="K207" s="2">
        <v>300000</v>
      </c>
      <c r="L207" s="3">
        <v>150000</v>
      </c>
      <c r="M207" s="27">
        <f t="shared" si="3"/>
        <v>2</v>
      </c>
    </row>
    <row r="208" spans="1:13" ht="15" hidden="1">
      <c r="A208" s="5">
        <v>199</v>
      </c>
      <c r="B208" s="10" t="s">
        <v>507</v>
      </c>
      <c r="C208" s="10" t="s">
        <v>1354</v>
      </c>
      <c r="D208" s="10" t="s">
        <v>1223</v>
      </c>
      <c r="E208">
        <v>136.19999999999999</v>
      </c>
      <c r="F208" s="1" t="s">
        <v>157</v>
      </c>
      <c r="G208" s="15" t="s">
        <v>310</v>
      </c>
      <c r="H208" s="19">
        <v>1</v>
      </c>
      <c r="I208" s="22" t="s">
        <v>1718</v>
      </c>
      <c r="K208" s="2">
        <v>961900</v>
      </c>
      <c r="L208" s="19">
        <v>460000</v>
      </c>
      <c r="M208" s="27">
        <f t="shared" si="3"/>
        <v>2.0910869565217389</v>
      </c>
    </row>
    <row r="209" spans="1:13" ht="25.5" hidden="1">
      <c r="A209" s="5">
        <v>200</v>
      </c>
      <c r="B209" s="10" t="s">
        <v>606</v>
      </c>
      <c r="C209" s="10" t="s">
        <v>1377</v>
      </c>
      <c r="D209" s="10" t="s">
        <v>1354</v>
      </c>
      <c r="E209">
        <v>685.9</v>
      </c>
      <c r="F209" s="1" t="s">
        <v>179</v>
      </c>
      <c r="G209" s="15"/>
      <c r="H209" s="19">
        <v>1</v>
      </c>
      <c r="I209" s="22" t="s">
        <v>1718</v>
      </c>
      <c r="K209" s="2">
        <v>760000</v>
      </c>
      <c r="L209" s="3">
        <v>660000</v>
      </c>
      <c r="M209" s="27">
        <f t="shared" si="3"/>
        <v>1.1515151515151516</v>
      </c>
    </row>
    <row r="210" spans="1:13" ht="15" hidden="1">
      <c r="A210" s="5">
        <v>201</v>
      </c>
      <c r="B210" s="10" t="s">
        <v>607</v>
      </c>
      <c r="C210" s="10" t="s">
        <v>1295</v>
      </c>
      <c r="D210" s="10" t="s">
        <v>1389</v>
      </c>
      <c r="E210">
        <v>6620.4</v>
      </c>
      <c r="F210" s="15" t="s">
        <v>71</v>
      </c>
      <c r="G210" s="15" t="s">
        <v>1664</v>
      </c>
      <c r="H210" s="19">
        <v>1</v>
      </c>
      <c r="I210" s="22" t="s">
        <v>1718</v>
      </c>
      <c r="K210" s="2">
        <v>452656</v>
      </c>
      <c r="L210" s="3">
        <v>150000</v>
      </c>
      <c r="M210" s="27">
        <f t="shared" si="3"/>
        <v>3.0177066666666668</v>
      </c>
    </row>
    <row r="211" spans="1:13" ht="15" hidden="1">
      <c r="A211" s="5">
        <v>202</v>
      </c>
      <c r="B211" s="10" t="s">
        <v>608</v>
      </c>
      <c r="C211" s="10" t="s">
        <v>1307</v>
      </c>
      <c r="D211" s="10" t="s">
        <v>1282</v>
      </c>
      <c r="E211">
        <v>163.80000000000001</v>
      </c>
      <c r="F211" s="1" t="s">
        <v>240</v>
      </c>
      <c r="G211" s="1" t="s">
        <v>377</v>
      </c>
      <c r="H211" s="19">
        <v>1</v>
      </c>
      <c r="I211" s="22" t="s">
        <v>1718</v>
      </c>
      <c r="K211" s="2">
        <v>1221001.2210012209</v>
      </c>
      <c r="L211" s="3">
        <v>950000</v>
      </c>
      <c r="M211" s="27">
        <f t="shared" si="3"/>
        <v>1.2852644431591798</v>
      </c>
    </row>
    <row r="212" spans="1:13" ht="25.5" hidden="1">
      <c r="A212" s="5">
        <v>203</v>
      </c>
      <c r="B212" s="10" t="s">
        <v>609</v>
      </c>
      <c r="C212" s="10" t="s">
        <v>1367</v>
      </c>
      <c r="D212" s="10" t="s">
        <v>1253</v>
      </c>
      <c r="E212">
        <v>489.6</v>
      </c>
      <c r="F212" s="1" t="s">
        <v>101</v>
      </c>
      <c r="G212" s="1" t="s">
        <v>327</v>
      </c>
      <c r="H212" s="19">
        <v>1</v>
      </c>
      <c r="I212" s="22" t="s">
        <v>1717</v>
      </c>
      <c r="K212" s="2">
        <v>1666666.6666666667</v>
      </c>
      <c r="L212" s="3">
        <v>800000</v>
      </c>
      <c r="M212" s="27">
        <f t="shared" si="3"/>
        <v>2.0833333333333335</v>
      </c>
    </row>
    <row r="213" spans="1:13" ht="25.5" hidden="1">
      <c r="A213" s="5">
        <v>204</v>
      </c>
      <c r="B213" s="10" t="s">
        <v>610</v>
      </c>
      <c r="C213" s="10" t="s">
        <v>1420</v>
      </c>
      <c r="D213" s="10" t="s">
        <v>1223</v>
      </c>
      <c r="E213">
        <v>638.29999999999995</v>
      </c>
      <c r="F213" s="1" t="s">
        <v>179</v>
      </c>
      <c r="G213" s="15"/>
      <c r="H213" s="19">
        <v>1</v>
      </c>
      <c r="I213" s="22" t="s">
        <v>1719</v>
      </c>
      <c r="K213" s="2">
        <v>800000</v>
      </c>
      <c r="L213" s="3">
        <v>660000</v>
      </c>
      <c r="M213" s="27">
        <f t="shared" si="3"/>
        <v>1.2121212121212122</v>
      </c>
    </row>
    <row r="214" spans="1:13" ht="15" hidden="1">
      <c r="A214" s="5">
        <v>205</v>
      </c>
      <c r="B214" s="10" t="s">
        <v>611</v>
      </c>
      <c r="C214" s="10" t="s">
        <v>1217</v>
      </c>
      <c r="D214" s="10" t="s">
        <v>1421</v>
      </c>
      <c r="E214">
        <v>876.3</v>
      </c>
      <c r="F214" s="1" t="s">
        <v>181</v>
      </c>
      <c r="G214" s="16" t="s">
        <v>1667</v>
      </c>
      <c r="H214" s="19">
        <v>1</v>
      </c>
      <c r="I214" s="22" t="s">
        <v>1719</v>
      </c>
      <c r="K214" s="2">
        <v>1212384</v>
      </c>
      <c r="L214" s="3">
        <v>1250000</v>
      </c>
      <c r="M214" s="27">
        <f t="shared" si="3"/>
        <v>0.96990719999999997</v>
      </c>
    </row>
    <row r="215" spans="1:13" ht="25.5" hidden="1">
      <c r="A215" s="5">
        <v>206</v>
      </c>
      <c r="B215" s="10" t="s">
        <v>612</v>
      </c>
      <c r="C215" s="10" t="s">
        <v>1422</v>
      </c>
      <c r="D215" s="10" t="s">
        <v>1239</v>
      </c>
      <c r="E215">
        <v>437.7</v>
      </c>
      <c r="F215" s="1" t="s">
        <v>178</v>
      </c>
      <c r="G215" s="15"/>
      <c r="H215" s="19">
        <v>1</v>
      </c>
      <c r="I215" s="22" t="s">
        <v>1719</v>
      </c>
      <c r="K215" s="2">
        <v>666666.66666666663</v>
      </c>
      <c r="L215" s="3">
        <v>340000</v>
      </c>
      <c r="M215" s="27">
        <f t="shared" si="3"/>
        <v>1.9607843137254901</v>
      </c>
    </row>
    <row r="216" spans="1:13" ht="25.5" hidden="1">
      <c r="A216" s="5">
        <v>207</v>
      </c>
      <c r="B216" s="10" t="s">
        <v>613</v>
      </c>
      <c r="C216" s="10" t="s">
        <v>1378</v>
      </c>
      <c r="D216" s="10" t="s">
        <v>1358</v>
      </c>
      <c r="E216">
        <v>699.6</v>
      </c>
      <c r="F216" s="1" t="s">
        <v>89</v>
      </c>
      <c r="G216" s="1" t="s">
        <v>321</v>
      </c>
      <c r="H216" s="19">
        <v>2</v>
      </c>
      <c r="I216" s="22" t="s">
        <v>1719</v>
      </c>
      <c r="K216" s="2">
        <v>1000000</v>
      </c>
      <c r="L216" s="3">
        <v>1200000</v>
      </c>
      <c r="M216" s="27">
        <f t="shared" si="3"/>
        <v>0.83333333333333337</v>
      </c>
    </row>
    <row r="217" spans="1:13" ht="25.5" hidden="1">
      <c r="A217" s="5">
        <v>208</v>
      </c>
      <c r="B217" s="10" t="s">
        <v>614</v>
      </c>
      <c r="C217" s="10" t="s">
        <v>1399</v>
      </c>
      <c r="D217" s="10" t="s">
        <v>1253</v>
      </c>
      <c r="E217">
        <v>302.3</v>
      </c>
      <c r="F217" s="1" t="s">
        <v>101</v>
      </c>
      <c r="G217" s="1" t="s">
        <v>326</v>
      </c>
      <c r="H217" s="19">
        <v>1</v>
      </c>
      <c r="I217" s="22" t="s">
        <v>1719</v>
      </c>
      <c r="K217" s="2">
        <v>264637.77704267285</v>
      </c>
      <c r="L217" s="3">
        <v>600000</v>
      </c>
      <c r="M217" s="27">
        <f t="shared" si="3"/>
        <v>0.44106296173778808</v>
      </c>
    </row>
    <row r="218" spans="1:13" ht="15" hidden="1">
      <c r="A218" s="5">
        <v>209</v>
      </c>
      <c r="B218" s="10" t="s">
        <v>615</v>
      </c>
      <c r="C218" s="10" t="s">
        <v>1423</v>
      </c>
      <c r="D218" s="10" t="s">
        <v>1270</v>
      </c>
      <c r="E218">
        <v>105</v>
      </c>
      <c r="F218" s="1" t="s">
        <v>68</v>
      </c>
      <c r="G218" s="15"/>
      <c r="H218" s="19">
        <v>1</v>
      </c>
      <c r="I218" s="22" t="s">
        <v>1719</v>
      </c>
      <c r="K218" s="2">
        <v>285714.28571428574</v>
      </c>
      <c r="L218" s="3">
        <v>250000</v>
      </c>
      <c r="M218" s="27">
        <f t="shared" si="3"/>
        <v>1.142857142857143</v>
      </c>
    </row>
    <row r="219" spans="1:13" ht="25.5" hidden="1">
      <c r="A219" s="5">
        <v>210</v>
      </c>
      <c r="B219" s="10" t="s">
        <v>616</v>
      </c>
      <c r="C219" s="10" t="s">
        <v>1424</v>
      </c>
      <c r="D219" s="10" t="s">
        <v>1354</v>
      </c>
      <c r="E219">
        <v>314.10000000000002</v>
      </c>
      <c r="F219" s="1" t="s">
        <v>179</v>
      </c>
      <c r="G219" s="15"/>
      <c r="H219" s="19">
        <v>1</v>
      </c>
      <c r="I219" s="22" t="s">
        <v>1720</v>
      </c>
      <c r="K219" s="2">
        <v>750000</v>
      </c>
      <c r="L219" s="3">
        <v>660000</v>
      </c>
      <c r="M219" s="27">
        <f t="shared" si="3"/>
        <v>1.1363636363636365</v>
      </c>
    </row>
    <row r="220" spans="1:13" ht="25.5" hidden="1">
      <c r="A220" s="5">
        <v>211</v>
      </c>
      <c r="B220" s="10" t="s">
        <v>617</v>
      </c>
      <c r="C220" s="10" t="s">
        <v>1425</v>
      </c>
      <c r="D220" s="10" t="s">
        <v>1313</v>
      </c>
      <c r="E220">
        <v>1723.5</v>
      </c>
      <c r="F220" s="1" t="s">
        <v>74</v>
      </c>
      <c r="G220" s="1" t="s">
        <v>315</v>
      </c>
      <c r="H220" s="20">
        <v>3</v>
      </c>
      <c r="I220" s="22" t="s">
        <v>1719</v>
      </c>
      <c r="K220" s="2">
        <v>1175000</v>
      </c>
      <c r="L220" s="3">
        <v>4200000</v>
      </c>
      <c r="M220" s="27">
        <f t="shared" si="3"/>
        <v>0.27976190476190477</v>
      </c>
    </row>
    <row r="221" spans="1:13" ht="25.5" hidden="1">
      <c r="A221" s="5">
        <v>212</v>
      </c>
      <c r="B221" s="10" t="s">
        <v>618</v>
      </c>
      <c r="C221" s="10" t="s">
        <v>1385</v>
      </c>
      <c r="D221" s="10" t="s">
        <v>1415</v>
      </c>
      <c r="E221">
        <v>12570</v>
      </c>
      <c r="F221" s="1" t="s">
        <v>181</v>
      </c>
      <c r="G221" s="1" t="s">
        <v>346</v>
      </c>
      <c r="H221" s="19">
        <v>1</v>
      </c>
      <c r="I221" s="22" t="s">
        <v>1719</v>
      </c>
      <c r="K221" s="2">
        <v>1577400</v>
      </c>
      <c r="L221" s="3">
        <v>1200000</v>
      </c>
      <c r="M221" s="27">
        <f t="shared" si="3"/>
        <v>1.3145</v>
      </c>
    </row>
    <row r="222" spans="1:13" ht="15" hidden="1">
      <c r="A222" s="5">
        <v>213</v>
      </c>
      <c r="B222" s="10" t="s">
        <v>619</v>
      </c>
      <c r="C222" s="10" t="s">
        <v>1279</v>
      </c>
      <c r="D222" s="10" t="s">
        <v>1282</v>
      </c>
      <c r="E222">
        <v>304.10000000000002</v>
      </c>
      <c r="F222" s="1" t="s">
        <v>157</v>
      </c>
      <c r="G222" s="15" t="s">
        <v>1661</v>
      </c>
      <c r="H222" s="19">
        <v>1</v>
      </c>
      <c r="I222" s="22" t="s">
        <v>1721</v>
      </c>
      <c r="K222" s="2">
        <v>800000</v>
      </c>
      <c r="L222" s="3">
        <v>1150000</v>
      </c>
      <c r="M222" s="27">
        <f t="shared" si="3"/>
        <v>0.69565217391304346</v>
      </c>
    </row>
    <row r="223" spans="1:13" ht="15" hidden="1">
      <c r="A223" s="5">
        <v>214</v>
      </c>
      <c r="B223" s="10" t="s">
        <v>620</v>
      </c>
      <c r="C223" s="10" t="s">
        <v>1346</v>
      </c>
      <c r="D223" s="10" t="s">
        <v>1223</v>
      </c>
      <c r="E223">
        <v>210.5</v>
      </c>
      <c r="F223" s="1" t="s">
        <v>181</v>
      </c>
      <c r="G223" s="16" t="s">
        <v>1667</v>
      </c>
      <c r="H223" s="19">
        <v>1</v>
      </c>
      <c r="I223" s="22" t="s">
        <v>1721</v>
      </c>
      <c r="K223" s="2">
        <v>1428571.4285714286</v>
      </c>
      <c r="L223" s="3">
        <v>1250000</v>
      </c>
      <c r="M223" s="27">
        <f t="shared" si="3"/>
        <v>1.142857142857143</v>
      </c>
    </row>
    <row r="224" spans="1:13" ht="15" hidden="1">
      <c r="A224" s="5">
        <v>215</v>
      </c>
      <c r="B224" s="10" t="s">
        <v>621</v>
      </c>
      <c r="C224" s="10" t="s">
        <v>1312</v>
      </c>
      <c r="D224" s="10" t="s">
        <v>1286</v>
      </c>
      <c r="E224">
        <v>154</v>
      </c>
      <c r="F224" s="1" t="s">
        <v>169</v>
      </c>
      <c r="G224" s="15" t="s">
        <v>340</v>
      </c>
      <c r="H224" s="19">
        <v>1</v>
      </c>
      <c r="I224" s="22" t="s">
        <v>1720</v>
      </c>
      <c r="K224" s="2">
        <v>833333.33333333337</v>
      </c>
      <c r="L224" s="3">
        <v>660000</v>
      </c>
      <c r="M224" s="27">
        <f t="shared" si="3"/>
        <v>1.2626262626262628</v>
      </c>
    </row>
    <row r="225" spans="1:13" ht="25.5" hidden="1">
      <c r="A225" s="5">
        <v>216</v>
      </c>
      <c r="B225" s="10" t="s">
        <v>622</v>
      </c>
      <c r="C225" s="10" t="s">
        <v>1426</v>
      </c>
      <c r="D225" s="10" t="s">
        <v>1427</v>
      </c>
      <c r="E225">
        <v>531.29999999999995</v>
      </c>
      <c r="F225" s="1" t="s">
        <v>74</v>
      </c>
      <c r="G225" s="1" t="s">
        <v>315</v>
      </c>
      <c r="H225" s="19">
        <v>2</v>
      </c>
      <c r="I225" s="22" t="s">
        <v>1720</v>
      </c>
      <c r="K225" s="2">
        <v>866666.66666666663</v>
      </c>
      <c r="L225" s="3">
        <v>4200000</v>
      </c>
      <c r="M225" s="27">
        <f t="shared" si="3"/>
        <v>0.20634920634920634</v>
      </c>
    </row>
    <row r="226" spans="1:13" ht="15" hidden="1">
      <c r="A226" s="5">
        <v>217</v>
      </c>
      <c r="B226" s="10" t="s">
        <v>623</v>
      </c>
      <c r="C226" s="10" t="s">
        <v>1428</v>
      </c>
      <c r="D226" s="10" t="s">
        <v>1219</v>
      </c>
      <c r="E226">
        <v>116.8</v>
      </c>
      <c r="F226" s="1" t="s">
        <v>180</v>
      </c>
      <c r="G226" s="15"/>
      <c r="H226" s="19">
        <v>1</v>
      </c>
      <c r="I226" s="22" t="s">
        <v>1721</v>
      </c>
      <c r="K226" s="2">
        <v>400000</v>
      </c>
      <c r="L226" s="3">
        <v>260000</v>
      </c>
      <c r="M226" s="27">
        <f t="shared" si="3"/>
        <v>1.5384615384615385</v>
      </c>
    </row>
    <row r="227" spans="1:13" ht="15" hidden="1">
      <c r="A227" s="5">
        <v>218</v>
      </c>
      <c r="B227" s="10" t="s">
        <v>624</v>
      </c>
      <c r="C227" s="10" t="s">
        <v>1429</v>
      </c>
      <c r="D227" s="10" t="s">
        <v>1299</v>
      </c>
      <c r="E227">
        <v>364.4</v>
      </c>
      <c r="F227" s="1" t="s">
        <v>234</v>
      </c>
      <c r="G227" s="15" t="s">
        <v>372</v>
      </c>
      <c r="H227" s="19">
        <v>2</v>
      </c>
      <c r="I227" s="22" t="s">
        <v>1722</v>
      </c>
      <c r="K227" s="2">
        <v>782107.57409440179</v>
      </c>
      <c r="L227" s="3">
        <v>880000</v>
      </c>
      <c r="M227" s="27">
        <f t="shared" si="3"/>
        <v>0.88875860692545661</v>
      </c>
    </row>
    <row r="228" spans="1:13" ht="15" hidden="1">
      <c r="A228" s="5">
        <v>219</v>
      </c>
      <c r="B228" s="10" t="s">
        <v>625</v>
      </c>
      <c r="C228" s="10" t="s">
        <v>1430</v>
      </c>
      <c r="D228" s="10" t="s">
        <v>1299</v>
      </c>
      <c r="E228">
        <v>295.60000000000002</v>
      </c>
      <c r="F228" s="1" t="s">
        <v>234</v>
      </c>
      <c r="G228" s="15" t="s">
        <v>372</v>
      </c>
      <c r="H228" s="19">
        <v>2</v>
      </c>
      <c r="I228" s="22" t="s">
        <v>1721</v>
      </c>
      <c r="K228" s="2">
        <v>845737.48308525025</v>
      </c>
      <c r="L228" s="3">
        <v>880000</v>
      </c>
      <c r="M228" s="27">
        <f t="shared" si="3"/>
        <v>0.96106532168778436</v>
      </c>
    </row>
    <row r="229" spans="1:13" ht="15" hidden="1">
      <c r="A229" s="5">
        <v>220</v>
      </c>
      <c r="B229" s="10" t="s">
        <v>626</v>
      </c>
      <c r="C229" s="10" t="s">
        <v>1367</v>
      </c>
      <c r="D229" s="10" t="s">
        <v>1292</v>
      </c>
      <c r="E229">
        <v>3680</v>
      </c>
      <c r="F229" s="1" t="s">
        <v>70</v>
      </c>
      <c r="G229" s="16"/>
      <c r="H229" s="20">
        <v>1</v>
      </c>
      <c r="I229" s="22" t="s">
        <v>1723</v>
      </c>
      <c r="K229" s="2">
        <v>250000</v>
      </c>
      <c r="L229" s="3">
        <v>120000</v>
      </c>
      <c r="M229" s="27">
        <f t="shared" si="3"/>
        <v>2.0833333333333335</v>
      </c>
    </row>
    <row r="230" spans="1:13" ht="25.5" hidden="1">
      <c r="A230" s="5">
        <v>221</v>
      </c>
      <c r="B230" s="10" t="s">
        <v>627</v>
      </c>
      <c r="C230" s="10" t="s">
        <v>1339</v>
      </c>
      <c r="D230" s="10" t="s">
        <v>1394</v>
      </c>
      <c r="E230">
        <v>263.39999999999998</v>
      </c>
      <c r="F230" s="1" t="s">
        <v>48</v>
      </c>
      <c r="G230" s="1" t="s">
        <v>395</v>
      </c>
      <c r="H230" s="19">
        <v>1</v>
      </c>
      <c r="I230" s="22" t="s">
        <v>1723</v>
      </c>
      <c r="K230" s="2">
        <v>7154519.3242217163</v>
      </c>
      <c r="L230" s="3">
        <v>2700000</v>
      </c>
      <c r="M230" s="27">
        <f t="shared" si="3"/>
        <v>2.6498219719339691</v>
      </c>
    </row>
    <row r="231" spans="1:13" ht="15" hidden="1">
      <c r="A231" s="5">
        <v>222</v>
      </c>
      <c r="B231" s="10" t="s">
        <v>628</v>
      </c>
      <c r="C231" s="10" t="s">
        <v>1287</v>
      </c>
      <c r="D231" s="10" t="s">
        <v>1289</v>
      </c>
      <c r="E231">
        <v>149.5</v>
      </c>
      <c r="F231" s="1" t="s">
        <v>237</v>
      </c>
      <c r="G231" s="15" t="s">
        <v>371</v>
      </c>
      <c r="H231" s="19">
        <v>1</v>
      </c>
      <c r="I231" s="22" t="s">
        <v>1724</v>
      </c>
      <c r="K231" s="2">
        <v>3200000</v>
      </c>
      <c r="L231" s="3">
        <v>2700000</v>
      </c>
      <c r="M231" s="27">
        <f t="shared" si="3"/>
        <v>1.1851851851851851</v>
      </c>
    </row>
    <row r="232" spans="1:13" ht="15" hidden="1">
      <c r="A232" s="5">
        <v>223</v>
      </c>
      <c r="B232" s="10" t="s">
        <v>629</v>
      </c>
      <c r="C232" s="10" t="s">
        <v>1306</v>
      </c>
      <c r="D232" s="10" t="s">
        <v>1223</v>
      </c>
      <c r="E232">
        <v>204.4</v>
      </c>
      <c r="F232" s="1" t="s">
        <v>211</v>
      </c>
      <c r="G232" s="1" t="s">
        <v>359</v>
      </c>
      <c r="H232" s="19">
        <v>1</v>
      </c>
      <c r="I232" s="22" t="s">
        <v>1723</v>
      </c>
      <c r="K232" s="2">
        <v>4120432</v>
      </c>
      <c r="L232" s="3">
        <v>5400000</v>
      </c>
      <c r="M232" s="27">
        <f t="shared" si="3"/>
        <v>0.76304296296296292</v>
      </c>
    </row>
    <row r="233" spans="1:13" ht="25.5" hidden="1">
      <c r="A233" s="5">
        <v>224</v>
      </c>
      <c r="B233" s="10" t="s">
        <v>630</v>
      </c>
      <c r="C233" s="10" t="s">
        <v>1227</v>
      </c>
      <c r="D233" s="10" t="s">
        <v>1431</v>
      </c>
      <c r="E233">
        <v>4959.8</v>
      </c>
      <c r="F233" s="1" t="s">
        <v>123</v>
      </c>
      <c r="G233" s="15"/>
      <c r="H233" s="19">
        <v>1</v>
      </c>
      <c r="I233" s="22" t="s">
        <v>1724</v>
      </c>
      <c r="K233" s="2">
        <v>425000</v>
      </c>
      <c r="L233" s="19">
        <v>200000</v>
      </c>
      <c r="M233" s="27">
        <f t="shared" si="3"/>
        <v>2.125</v>
      </c>
    </row>
    <row r="234" spans="1:13" ht="25.5" hidden="1">
      <c r="A234" s="5">
        <v>225</v>
      </c>
      <c r="B234" s="10" t="s">
        <v>631</v>
      </c>
      <c r="C234" s="10" t="s">
        <v>1432</v>
      </c>
      <c r="D234" s="10" t="s">
        <v>1346</v>
      </c>
      <c r="E234">
        <v>11835.1</v>
      </c>
      <c r="F234" s="1" t="s">
        <v>277</v>
      </c>
      <c r="G234" s="1" t="s">
        <v>387</v>
      </c>
      <c r="H234" s="19">
        <v>1</v>
      </c>
      <c r="I234" s="22" t="s">
        <v>1724</v>
      </c>
      <c r="K234" s="2">
        <v>592715</v>
      </c>
      <c r="L234" s="3">
        <v>550000</v>
      </c>
      <c r="M234" s="27">
        <f t="shared" si="3"/>
        <v>1.0776636363636363</v>
      </c>
    </row>
    <row r="235" spans="1:13" ht="25.5" hidden="1">
      <c r="A235" s="5">
        <v>226</v>
      </c>
      <c r="B235" s="10" t="s">
        <v>479</v>
      </c>
      <c r="C235" s="10" t="s">
        <v>1427</v>
      </c>
      <c r="D235" s="10" t="s">
        <v>1317</v>
      </c>
      <c r="E235">
        <v>400.2</v>
      </c>
      <c r="F235" s="1" t="s">
        <v>93</v>
      </c>
      <c r="G235" s="1" t="s">
        <v>324</v>
      </c>
      <c r="H235" s="19">
        <v>1</v>
      </c>
      <c r="I235" s="22" t="s">
        <v>1724</v>
      </c>
      <c r="K235" s="2">
        <v>833333.33333333337</v>
      </c>
      <c r="L235" s="3">
        <v>660000</v>
      </c>
      <c r="M235" s="27">
        <f t="shared" si="3"/>
        <v>1.2626262626262628</v>
      </c>
    </row>
    <row r="236" spans="1:13" ht="25.5" hidden="1">
      <c r="A236" s="5">
        <v>227</v>
      </c>
      <c r="B236" s="10" t="s">
        <v>632</v>
      </c>
      <c r="C236" s="10" t="s">
        <v>1433</v>
      </c>
      <c r="D236" s="10" t="s">
        <v>1434</v>
      </c>
      <c r="E236">
        <v>361.3</v>
      </c>
      <c r="F236" s="1" t="s">
        <v>74</v>
      </c>
      <c r="G236" s="1" t="s">
        <v>315</v>
      </c>
      <c r="H236" s="20">
        <v>3</v>
      </c>
      <c r="I236" s="22" t="s">
        <v>1724</v>
      </c>
      <c r="K236" s="2">
        <v>1666666.6666666667</v>
      </c>
      <c r="L236" s="3">
        <v>4200000</v>
      </c>
      <c r="M236" s="27">
        <f t="shared" si="3"/>
        <v>0.39682539682539686</v>
      </c>
    </row>
    <row r="237" spans="1:13" ht="15" hidden="1">
      <c r="A237" s="5">
        <v>228</v>
      </c>
      <c r="B237" s="10" t="s">
        <v>633</v>
      </c>
      <c r="C237" s="10" t="s">
        <v>1226</v>
      </c>
      <c r="D237" s="10" t="s">
        <v>1223</v>
      </c>
      <c r="E237">
        <v>292.39999999999998</v>
      </c>
      <c r="F237" s="1" t="s">
        <v>181</v>
      </c>
      <c r="G237" s="16" t="s">
        <v>1667</v>
      </c>
      <c r="H237" s="19">
        <v>1</v>
      </c>
      <c r="I237" s="22" t="s">
        <v>1724</v>
      </c>
      <c r="K237" s="2">
        <v>1402196</v>
      </c>
      <c r="L237" s="3">
        <v>1250000</v>
      </c>
      <c r="M237" s="27">
        <f t="shared" si="3"/>
        <v>1.1217568</v>
      </c>
    </row>
    <row r="238" spans="1:13" ht="25.5" hidden="1">
      <c r="A238" s="5">
        <v>229</v>
      </c>
      <c r="B238" s="10" t="s">
        <v>634</v>
      </c>
      <c r="C238" s="10" t="s">
        <v>1435</v>
      </c>
      <c r="D238" s="10" t="s">
        <v>1303</v>
      </c>
      <c r="E238">
        <v>766.2</v>
      </c>
      <c r="F238" s="1" t="s">
        <v>74</v>
      </c>
      <c r="G238" s="1" t="s">
        <v>306</v>
      </c>
      <c r="H238" s="19">
        <v>1</v>
      </c>
      <c r="I238" s="22" t="s">
        <v>1724</v>
      </c>
      <c r="K238" s="2">
        <v>735806.8</v>
      </c>
      <c r="L238" s="3">
        <v>980000</v>
      </c>
      <c r="M238" s="27">
        <f t="shared" si="3"/>
        <v>0.75082326530612253</v>
      </c>
    </row>
    <row r="239" spans="1:13" ht="25.5" hidden="1">
      <c r="A239" s="5">
        <v>230</v>
      </c>
      <c r="B239" s="10" t="s">
        <v>635</v>
      </c>
      <c r="C239" s="10" t="s">
        <v>1371</v>
      </c>
      <c r="D239" s="10" t="s">
        <v>1321</v>
      </c>
      <c r="E239">
        <v>331.9</v>
      </c>
      <c r="F239" s="1" t="s">
        <v>162</v>
      </c>
      <c r="G239" s="1" t="s">
        <v>312</v>
      </c>
      <c r="H239" s="19">
        <v>1</v>
      </c>
      <c r="I239" s="22" t="s">
        <v>1724</v>
      </c>
      <c r="K239" s="2">
        <v>1200000</v>
      </c>
      <c r="L239" s="3">
        <v>960000</v>
      </c>
      <c r="M239" s="27">
        <f t="shared" si="3"/>
        <v>1.25</v>
      </c>
    </row>
    <row r="240" spans="1:13" ht="15" hidden="1">
      <c r="A240" s="5">
        <v>231</v>
      </c>
      <c r="B240" s="10" t="s">
        <v>636</v>
      </c>
      <c r="C240" s="10" t="s">
        <v>1436</v>
      </c>
      <c r="D240" s="10" t="s">
        <v>1299</v>
      </c>
      <c r="E240">
        <v>183.1</v>
      </c>
      <c r="F240" s="1" t="s">
        <v>234</v>
      </c>
      <c r="G240" s="15" t="s">
        <v>372</v>
      </c>
      <c r="H240" s="19">
        <v>2</v>
      </c>
      <c r="I240" s="22" t="s">
        <v>1724</v>
      </c>
      <c r="K240" s="2">
        <v>1100000</v>
      </c>
      <c r="L240" s="3">
        <v>880000</v>
      </c>
      <c r="M240" s="27">
        <f t="shared" si="3"/>
        <v>1.25</v>
      </c>
    </row>
    <row r="241" spans="1:13" ht="15" hidden="1">
      <c r="A241" s="5">
        <v>232</v>
      </c>
      <c r="B241" s="10" t="s">
        <v>637</v>
      </c>
      <c r="C241" s="10" t="s">
        <v>1437</v>
      </c>
      <c r="D241" s="10" t="s">
        <v>1221</v>
      </c>
      <c r="E241">
        <v>391.3</v>
      </c>
      <c r="F241" s="1" t="s">
        <v>48</v>
      </c>
      <c r="G241" s="15" t="s">
        <v>1660</v>
      </c>
      <c r="H241" s="19">
        <v>2</v>
      </c>
      <c r="I241" s="22" t="s">
        <v>1724</v>
      </c>
      <c r="K241" s="2">
        <v>833333.33333333337</v>
      </c>
      <c r="L241" s="3">
        <v>2400000</v>
      </c>
      <c r="M241" s="27">
        <f t="shared" si="3"/>
        <v>0.34722222222222227</v>
      </c>
    </row>
    <row r="242" spans="1:13" ht="15" hidden="1">
      <c r="A242" s="5">
        <v>233</v>
      </c>
      <c r="B242" s="10" t="s">
        <v>593</v>
      </c>
      <c r="C242" s="10" t="s">
        <v>1438</v>
      </c>
      <c r="D242" s="10" t="s">
        <v>1410</v>
      </c>
      <c r="E242">
        <v>2929.7</v>
      </c>
      <c r="F242" s="15" t="s">
        <v>71</v>
      </c>
      <c r="G242" s="15" t="s">
        <v>1664</v>
      </c>
      <c r="H242" s="19">
        <v>1</v>
      </c>
      <c r="I242" s="22" t="s">
        <v>1721</v>
      </c>
      <c r="K242" s="2">
        <v>808267.83333333337</v>
      </c>
      <c r="L242" s="3">
        <v>150000</v>
      </c>
      <c r="M242" s="27">
        <f t="shared" si="3"/>
        <v>5.3884522222222229</v>
      </c>
    </row>
    <row r="243" spans="1:13" ht="15" hidden="1">
      <c r="A243" s="5">
        <v>234</v>
      </c>
      <c r="B243" s="10" t="s">
        <v>638</v>
      </c>
      <c r="C243" s="10" t="s">
        <v>1225</v>
      </c>
      <c r="D243" s="10" t="s">
        <v>1263</v>
      </c>
      <c r="E243">
        <v>79.2</v>
      </c>
      <c r="F243" s="1" t="s">
        <v>253</v>
      </c>
      <c r="G243" s="1" t="s">
        <v>381</v>
      </c>
      <c r="H243" s="21">
        <v>1</v>
      </c>
      <c r="I243" s="22" t="s">
        <v>1724</v>
      </c>
      <c r="K243" s="2">
        <v>1350000</v>
      </c>
      <c r="L243" s="3">
        <v>1350000</v>
      </c>
      <c r="M243" s="27">
        <f t="shared" si="3"/>
        <v>1</v>
      </c>
    </row>
    <row r="244" spans="1:13" ht="15" hidden="1">
      <c r="A244" s="5">
        <v>235</v>
      </c>
      <c r="B244" s="10" t="s">
        <v>574</v>
      </c>
      <c r="C244" s="10" t="s">
        <v>1378</v>
      </c>
      <c r="D244" s="10" t="s">
        <v>1421</v>
      </c>
      <c r="E244">
        <v>395.6</v>
      </c>
      <c r="F244" s="1" t="s">
        <v>181</v>
      </c>
      <c r="G244" s="16" t="s">
        <v>1667</v>
      </c>
      <c r="H244" s="19">
        <v>1</v>
      </c>
      <c r="I244" s="22" t="s">
        <v>1724</v>
      </c>
      <c r="K244" s="2">
        <v>280000</v>
      </c>
      <c r="L244" s="3">
        <v>1250000</v>
      </c>
      <c r="M244" s="27">
        <f t="shared" si="3"/>
        <v>0.224</v>
      </c>
    </row>
    <row r="245" spans="1:13" ht="15" hidden="1">
      <c r="A245" s="5">
        <v>236</v>
      </c>
      <c r="B245" s="10" t="s">
        <v>459</v>
      </c>
      <c r="C245" s="10" t="s">
        <v>1439</v>
      </c>
      <c r="D245" s="10" t="s">
        <v>1221</v>
      </c>
      <c r="E245">
        <v>340.5</v>
      </c>
      <c r="F245" s="1" t="s">
        <v>240</v>
      </c>
      <c r="G245" s="1" t="s">
        <v>377</v>
      </c>
      <c r="H245" s="19">
        <v>2</v>
      </c>
      <c r="I245" s="22" t="s">
        <v>1725</v>
      </c>
      <c r="K245" s="2">
        <v>704845.81497797347</v>
      </c>
      <c r="L245" s="3">
        <v>950000</v>
      </c>
      <c r="M245" s="27">
        <f t="shared" si="3"/>
        <v>0.74194296313470887</v>
      </c>
    </row>
    <row r="246" spans="1:13" ht="15" hidden="1">
      <c r="A246" s="5">
        <v>237</v>
      </c>
      <c r="B246" s="10" t="s">
        <v>639</v>
      </c>
      <c r="C246" s="10" t="s">
        <v>1381</v>
      </c>
      <c r="D246" s="10" t="s">
        <v>1225</v>
      </c>
      <c r="E246">
        <v>10102.799999999999</v>
      </c>
      <c r="F246" s="1" t="s">
        <v>71</v>
      </c>
      <c r="G246" s="15"/>
      <c r="H246" s="19">
        <v>1</v>
      </c>
      <c r="I246" s="22" t="s">
        <v>1725</v>
      </c>
      <c r="K246" s="2">
        <v>199160</v>
      </c>
      <c r="L246" s="3">
        <v>120000</v>
      </c>
      <c r="M246" s="27">
        <f t="shared" si="3"/>
        <v>1.6596666666666666</v>
      </c>
    </row>
    <row r="247" spans="1:13" ht="15" hidden="1">
      <c r="A247" s="5">
        <v>238</v>
      </c>
      <c r="B247" s="10" t="s">
        <v>640</v>
      </c>
      <c r="C247" s="10" t="s">
        <v>1389</v>
      </c>
      <c r="D247" s="10" t="s">
        <v>1390</v>
      </c>
      <c r="E247">
        <v>712.8</v>
      </c>
      <c r="F247" s="1" t="s">
        <v>120</v>
      </c>
      <c r="G247" s="15"/>
      <c r="H247" s="19">
        <v>1</v>
      </c>
      <c r="I247" s="22" t="s">
        <v>1725</v>
      </c>
      <c r="K247" s="2">
        <v>1166666.6666666667</v>
      </c>
      <c r="L247" s="3">
        <v>660000</v>
      </c>
      <c r="M247" s="27">
        <f t="shared" si="3"/>
        <v>1.7676767676767677</v>
      </c>
    </row>
    <row r="248" spans="1:13" ht="15" hidden="1">
      <c r="A248" s="5">
        <v>239</v>
      </c>
      <c r="B248" s="10" t="s">
        <v>641</v>
      </c>
      <c r="C248" s="10" t="s">
        <v>1440</v>
      </c>
      <c r="D248" s="10" t="s">
        <v>1299</v>
      </c>
      <c r="E248">
        <v>296</v>
      </c>
      <c r="F248" s="1" t="s">
        <v>234</v>
      </c>
      <c r="G248" s="15" t="s">
        <v>372</v>
      </c>
      <c r="H248" s="19">
        <v>2</v>
      </c>
      <c r="I248" s="22" t="s">
        <v>1725</v>
      </c>
      <c r="K248" s="2">
        <v>709459.45945945941</v>
      </c>
      <c r="L248" s="3">
        <v>880000</v>
      </c>
      <c r="M248" s="27">
        <f t="shared" si="3"/>
        <v>0.80620393120393119</v>
      </c>
    </row>
    <row r="249" spans="1:13" ht="25.5" hidden="1">
      <c r="A249" s="5">
        <v>240</v>
      </c>
      <c r="B249" s="10" t="s">
        <v>642</v>
      </c>
      <c r="C249" s="10" t="s">
        <v>1257</v>
      </c>
      <c r="D249" s="10" t="s">
        <v>1253</v>
      </c>
      <c r="E249">
        <v>849.3</v>
      </c>
      <c r="F249" s="1" t="s">
        <v>101</v>
      </c>
      <c r="G249" s="1" t="s">
        <v>326</v>
      </c>
      <c r="H249" s="19">
        <v>1</v>
      </c>
      <c r="I249" s="22" t="s">
        <v>1724</v>
      </c>
      <c r="K249" s="2">
        <v>737500</v>
      </c>
      <c r="L249" s="3">
        <v>600000</v>
      </c>
      <c r="M249" s="27">
        <f t="shared" si="3"/>
        <v>1.2291666666666667</v>
      </c>
    </row>
    <row r="250" spans="1:13" ht="15" hidden="1">
      <c r="A250" s="5">
        <v>241</v>
      </c>
      <c r="B250" s="10" t="s">
        <v>643</v>
      </c>
      <c r="C250" s="10" t="s">
        <v>1262</v>
      </c>
      <c r="D250" s="10" t="s">
        <v>1221</v>
      </c>
      <c r="E250">
        <v>194.3</v>
      </c>
      <c r="F250" s="1" t="s">
        <v>235</v>
      </c>
      <c r="G250" s="1" t="s">
        <v>380</v>
      </c>
      <c r="H250" s="19">
        <v>1</v>
      </c>
      <c r="I250" s="22" t="s">
        <v>1726</v>
      </c>
      <c r="K250" s="2">
        <v>1567944.2508710802</v>
      </c>
      <c r="L250" s="3">
        <v>1100000</v>
      </c>
      <c r="M250" s="27">
        <f t="shared" si="3"/>
        <v>1.4254038644282547</v>
      </c>
    </row>
    <row r="251" spans="1:13" ht="15" hidden="1">
      <c r="A251" s="5">
        <v>242</v>
      </c>
      <c r="B251" s="10" t="s">
        <v>644</v>
      </c>
      <c r="C251" s="10">
        <v>164</v>
      </c>
      <c r="D251" s="10" t="s">
        <v>1270</v>
      </c>
      <c r="E251">
        <v>215</v>
      </c>
      <c r="F251" s="1" t="s">
        <v>68</v>
      </c>
      <c r="G251" s="15"/>
      <c r="H251" s="19">
        <v>1</v>
      </c>
      <c r="I251" s="22" t="s">
        <v>1725</v>
      </c>
      <c r="K251" s="2">
        <v>232558.13953488372</v>
      </c>
      <c r="L251" s="3">
        <v>250000</v>
      </c>
      <c r="M251" s="27">
        <f t="shared" si="3"/>
        <v>0.93023255813953487</v>
      </c>
    </row>
    <row r="252" spans="1:13" ht="25.5" hidden="1">
      <c r="A252" s="5">
        <v>243</v>
      </c>
      <c r="B252" s="10" t="s">
        <v>645</v>
      </c>
      <c r="C252" s="10" t="s">
        <v>1310</v>
      </c>
      <c r="D252" s="10" t="s">
        <v>1263</v>
      </c>
      <c r="E252">
        <v>239.2</v>
      </c>
      <c r="F252" s="1" t="s">
        <v>166</v>
      </c>
      <c r="G252" s="15"/>
      <c r="H252" s="19">
        <v>1</v>
      </c>
      <c r="I252" s="22" t="s">
        <v>1725</v>
      </c>
      <c r="K252" s="2">
        <v>209030.10033444816</v>
      </c>
      <c r="L252" s="3">
        <v>140000</v>
      </c>
      <c r="M252" s="27">
        <f t="shared" si="3"/>
        <v>1.4930721452460582</v>
      </c>
    </row>
    <row r="253" spans="1:13" ht="15" hidden="1">
      <c r="A253" s="5">
        <v>244</v>
      </c>
      <c r="B253" s="10" t="s">
        <v>646</v>
      </c>
      <c r="C253" s="10" t="s">
        <v>1345</v>
      </c>
      <c r="D253" s="10" t="s">
        <v>1261</v>
      </c>
      <c r="E253">
        <v>976.6</v>
      </c>
      <c r="F253" s="1" t="s">
        <v>71</v>
      </c>
      <c r="G253" s="16"/>
      <c r="H253" s="20">
        <v>1</v>
      </c>
      <c r="I253" s="22" t="s">
        <v>1725</v>
      </c>
      <c r="K253" s="2">
        <v>194444.44444444444</v>
      </c>
      <c r="L253" s="3">
        <v>110000</v>
      </c>
      <c r="M253" s="27">
        <f t="shared" si="3"/>
        <v>1.7676767676767675</v>
      </c>
    </row>
    <row r="254" spans="1:13" ht="25.5" hidden="1">
      <c r="A254" s="5">
        <v>245</v>
      </c>
      <c r="B254" s="10" t="s">
        <v>647</v>
      </c>
      <c r="C254" s="10" t="s">
        <v>1441</v>
      </c>
      <c r="D254" s="10" t="s">
        <v>1290</v>
      </c>
      <c r="E254">
        <v>200</v>
      </c>
      <c r="F254" s="1" t="s">
        <v>74</v>
      </c>
      <c r="G254" s="1" t="s">
        <v>318</v>
      </c>
      <c r="H254" s="19">
        <v>1</v>
      </c>
      <c r="I254" s="22" t="s">
        <v>1725</v>
      </c>
      <c r="K254" s="2">
        <v>1250000</v>
      </c>
      <c r="L254" s="3">
        <v>1200000</v>
      </c>
      <c r="M254" s="27">
        <f t="shared" si="3"/>
        <v>1.0416666666666667</v>
      </c>
    </row>
    <row r="255" spans="1:13" ht="15" hidden="1">
      <c r="A255" s="5">
        <v>246</v>
      </c>
      <c r="B255" s="10" t="s">
        <v>648</v>
      </c>
      <c r="C255" s="10" t="s">
        <v>1442</v>
      </c>
      <c r="D255" s="10" t="s">
        <v>1443</v>
      </c>
      <c r="E255">
        <v>165</v>
      </c>
      <c r="F255" s="1" t="s">
        <v>205</v>
      </c>
      <c r="G255" s="15" t="s">
        <v>1666</v>
      </c>
      <c r="H255" s="19">
        <v>1</v>
      </c>
      <c r="I255" s="22" t="s">
        <v>1725</v>
      </c>
      <c r="K255" s="2">
        <v>2000000</v>
      </c>
      <c r="L255" s="3">
        <v>1350000</v>
      </c>
      <c r="M255" s="27">
        <f t="shared" si="3"/>
        <v>1.4814814814814814</v>
      </c>
    </row>
    <row r="256" spans="1:13" ht="25.5" hidden="1">
      <c r="A256" s="5">
        <v>247</v>
      </c>
      <c r="B256" s="10" t="s">
        <v>649</v>
      </c>
      <c r="C256" s="10" t="s">
        <v>1233</v>
      </c>
      <c r="D256" s="10" t="s">
        <v>1289</v>
      </c>
      <c r="E256">
        <v>529</v>
      </c>
      <c r="F256" s="1" t="s">
        <v>173</v>
      </c>
      <c r="G256" s="1" t="s">
        <v>342</v>
      </c>
      <c r="H256" s="19">
        <v>1</v>
      </c>
      <c r="I256" s="22" t="s">
        <v>1725</v>
      </c>
      <c r="K256" s="2">
        <v>1850000</v>
      </c>
      <c r="L256" s="3">
        <v>2520000</v>
      </c>
      <c r="M256" s="27">
        <f t="shared" si="3"/>
        <v>0.73412698412698407</v>
      </c>
    </row>
    <row r="257" spans="1:13" ht="25.5" hidden="1">
      <c r="A257" s="5">
        <v>248</v>
      </c>
      <c r="B257" s="10" t="s">
        <v>650</v>
      </c>
      <c r="C257" s="10" t="s">
        <v>1444</v>
      </c>
      <c r="D257" s="10" t="s">
        <v>1292</v>
      </c>
      <c r="E257">
        <v>118</v>
      </c>
      <c r="F257" s="1" t="s">
        <v>166</v>
      </c>
      <c r="G257" s="15"/>
      <c r="H257" s="19">
        <v>1</v>
      </c>
      <c r="I257" s="22" t="s">
        <v>1726</v>
      </c>
      <c r="K257" s="2">
        <v>300000</v>
      </c>
      <c r="L257" s="3">
        <v>140000</v>
      </c>
      <c r="M257" s="27">
        <f t="shared" si="3"/>
        <v>2.1428571428571428</v>
      </c>
    </row>
    <row r="258" spans="1:13" ht="15" hidden="1">
      <c r="A258" s="5">
        <v>249</v>
      </c>
      <c r="B258" s="10" t="s">
        <v>651</v>
      </c>
      <c r="C258" s="10" t="s">
        <v>1260</v>
      </c>
      <c r="D258" s="10" t="s">
        <v>1251</v>
      </c>
      <c r="E258">
        <v>307.7</v>
      </c>
      <c r="F258" s="1" t="s">
        <v>259</v>
      </c>
      <c r="G258" s="1" t="s">
        <v>384</v>
      </c>
      <c r="H258" s="19">
        <v>1</v>
      </c>
      <c r="I258" s="22" t="s">
        <v>1726</v>
      </c>
      <c r="K258" s="2">
        <v>1083306.2506770664</v>
      </c>
      <c r="L258" s="3">
        <v>950000</v>
      </c>
      <c r="M258" s="27">
        <f t="shared" si="3"/>
        <v>1.1403223691337541</v>
      </c>
    </row>
    <row r="259" spans="1:13" ht="15" hidden="1">
      <c r="A259" s="5">
        <v>250</v>
      </c>
      <c r="B259" s="10" t="s">
        <v>652</v>
      </c>
      <c r="C259" s="10" t="s">
        <v>1443</v>
      </c>
      <c r="D259" s="10" t="s">
        <v>1223</v>
      </c>
      <c r="E259">
        <v>248.4</v>
      </c>
      <c r="F259" s="1" t="s">
        <v>181</v>
      </c>
      <c r="G259" s="16" t="s">
        <v>1667</v>
      </c>
      <c r="H259" s="19">
        <v>1</v>
      </c>
      <c r="I259" s="22" t="s">
        <v>1726</v>
      </c>
      <c r="K259" s="2">
        <v>2142857.1428571427</v>
      </c>
      <c r="L259" s="3">
        <v>1250000</v>
      </c>
      <c r="M259" s="27">
        <f t="shared" si="3"/>
        <v>1.7142857142857142</v>
      </c>
    </row>
    <row r="260" spans="1:13" ht="15" hidden="1">
      <c r="A260" s="5">
        <v>251</v>
      </c>
      <c r="B260" s="11" t="s">
        <v>653</v>
      </c>
      <c r="C260" s="11" t="s">
        <v>1445</v>
      </c>
      <c r="D260" s="11" t="s">
        <v>1279</v>
      </c>
      <c r="E260">
        <v>21965</v>
      </c>
      <c r="F260" s="15" t="s">
        <v>71</v>
      </c>
      <c r="G260" s="15"/>
      <c r="H260" s="19">
        <v>1</v>
      </c>
      <c r="I260" s="23" t="s">
        <v>1727</v>
      </c>
      <c r="K260" s="2">
        <v>662875</v>
      </c>
      <c r="L260" s="3">
        <v>120000</v>
      </c>
      <c r="M260" s="27">
        <f t="shared" si="3"/>
        <v>5.5239583333333337</v>
      </c>
    </row>
    <row r="261" spans="1:13" ht="25.5">
      <c r="A261" s="5">
        <v>252</v>
      </c>
      <c r="B261" s="10" t="s">
        <v>654</v>
      </c>
      <c r="C261" s="10" t="s">
        <v>1446</v>
      </c>
      <c r="D261" s="10" t="s">
        <v>1302</v>
      </c>
      <c r="E261">
        <v>157.80000000000001</v>
      </c>
      <c r="F261" s="1" t="s">
        <v>74</v>
      </c>
      <c r="G261" s="1" t="s">
        <v>315</v>
      </c>
      <c r="H261" s="19">
        <v>1</v>
      </c>
      <c r="I261" s="22" t="s">
        <v>1726</v>
      </c>
      <c r="K261" s="2">
        <v>5000000</v>
      </c>
      <c r="L261" s="3">
        <v>4200000</v>
      </c>
      <c r="M261" s="27">
        <f t="shared" si="3"/>
        <v>1.1904761904761905</v>
      </c>
    </row>
    <row r="262" spans="1:13" ht="15" hidden="1">
      <c r="A262" s="5">
        <v>253</v>
      </c>
      <c r="B262" s="10" t="s">
        <v>655</v>
      </c>
      <c r="C262" s="10" t="s">
        <v>1253</v>
      </c>
      <c r="D262" s="10" t="s">
        <v>1391</v>
      </c>
      <c r="E262">
        <v>621.5</v>
      </c>
      <c r="F262" s="1" t="s">
        <v>120</v>
      </c>
      <c r="G262" s="15"/>
      <c r="H262" s="19">
        <v>1</v>
      </c>
      <c r="I262" s="22" t="s">
        <v>1725</v>
      </c>
      <c r="K262" s="2">
        <v>1125000</v>
      </c>
      <c r="L262" s="3">
        <v>660000</v>
      </c>
      <c r="M262" s="27">
        <f t="shared" si="3"/>
        <v>1.7045454545454546</v>
      </c>
    </row>
    <row r="263" spans="1:13" ht="25.5" hidden="1">
      <c r="A263" s="5">
        <v>254</v>
      </c>
      <c r="B263" s="10" t="s">
        <v>656</v>
      </c>
      <c r="C263" s="10" t="s">
        <v>1447</v>
      </c>
      <c r="D263" s="10" t="s">
        <v>1282</v>
      </c>
      <c r="E263">
        <v>698.6</v>
      </c>
      <c r="F263" s="1" t="s">
        <v>101</v>
      </c>
      <c r="G263" s="1" t="s">
        <v>329</v>
      </c>
      <c r="H263" s="19">
        <v>1</v>
      </c>
      <c r="I263" s="22" t="s">
        <v>1726</v>
      </c>
      <c r="K263" s="2">
        <v>1145147.4377326081</v>
      </c>
      <c r="L263" s="3">
        <v>1000000</v>
      </c>
      <c r="M263" s="27">
        <f t="shared" si="3"/>
        <v>1.1451474377326081</v>
      </c>
    </row>
    <row r="264" spans="1:13" ht="15" hidden="1">
      <c r="A264" s="5">
        <v>255</v>
      </c>
      <c r="B264" s="10" t="s">
        <v>657</v>
      </c>
      <c r="C264" s="10" t="s">
        <v>1448</v>
      </c>
      <c r="D264" s="10" t="s">
        <v>1329</v>
      </c>
      <c r="E264">
        <v>100</v>
      </c>
      <c r="F264" s="1" t="s">
        <v>93</v>
      </c>
      <c r="G264" s="1" t="s">
        <v>325</v>
      </c>
      <c r="H264" s="19">
        <v>1</v>
      </c>
      <c r="I264" s="22" t="s">
        <v>1726</v>
      </c>
      <c r="K264" s="2">
        <v>800000</v>
      </c>
      <c r="L264" s="3">
        <v>1000000</v>
      </c>
      <c r="M264" s="27">
        <f t="shared" si="3"/>
        <v>0.8</v>
      </c>
    </row>
    <row r="265" spans="1:13" ht="15" hidden="1">
      <c r="A265" s="5">
        <v>256</v>
      </c>
      <c r="B265" s="10" t="s">
        <v>658</v>
      </c>
      <c r="C265" s="10" t="s">
        <v>1335</v>
      </c>
      <c r="D265" s="10" t="s">
        <v>1261</v>
      </c>
      <c r="E265">
        <v>483</v>
      </c>
      <c r="F265" s="1" t="s">
        <v>71</v>
      </c>
      <c r="G265" s="16"/>
      <c r="H265" s="20">
        <v>1</v>
      </c>
      <c r="I265" s="22" t="s">
        <v>1727</v>
      </c>
      <c r="K265" s="2">
        <v>375975</v>
      </c>
      <c r="L265" s="3">
        <v>110000</v>
      </c>
      <c r="M265" s="27">
        <f t="shared" si="3"/>
        <v>3.4179545454545455</v>
      </c>
    </row>
    <row r="266" spans="1:13" ht="15" hidden="1">
      <c r="A266" s="5">
        <v>257</v>
      </c>
      <c r="B266" s="10" t="s">
        <v>659</v>
      </c>
      <c r="C266" s="10" t="s">
        <v>1301</v>
      </c>
      <c r="D266" s="10" t="s">
        <v>1449</v>
      </c>
      <c r="E266">
        <v>2120</v>
      </c>
      <c r="F266" s="1" t="s">
        <v>69</v>
      </c>
      <c r="G266" s="15"/>
      <c r="H266" s="19">
        <v>1</v>
      </c>
      <c r="I266" s="22" t="s">
        <v>1726</v>
      </c>
      <c r="K266" s="2">
        <v>300000</v>
      </c>
      <c r="L266" s="3">
        <v>150000</v>
      </c>
      <c r="M266" s="27">
        <f t="shared" si="3"/>
        <v>2</v>
      </c>
    </row>
    <row r="267" spans="1:13" ht="15" hidden="1">
      <c r="A267" s="5">
        <v>258</v>
      </c>
      <c r="B267" s="10" t="s">
        <v>660</v>
      </c>
      <c r="C267" s="10" t="s">
        <v>1450</v>
      </c>
      <c r="D267" s="10" t="s">
        <v>1225</v>
      </c>
      <c r="E267">
        <v>240</v>
      </c>
      <c r="F267" s="1" t="s">
        <v>70</v>
      </c>
      <c r="G267" s="15"/>
      <c r="H267" s="19">
        <v>1</v>
      </c>
      <c r="I267" s="22" t="s">
        <v>1726</v>
      </c>
      <c r="K267" s="2">
        <v>277777.77777777781</v>
      </c>
      <c r="L267" s="3">
        <v>120000</v>
      </c>
      <c r="M267" s="27">
        <f t="shared" ref="M267:M330" si="4">K267/L267</f>
        <v>2.3148148148148149</v>
      </c>
    </row>
    <row r="268" spans="1:13" ht="15" hidden="1">
      <c r="A268" s="5">
        <v>259</v>
      </c>
      <c r="B268" s="10" t="s">
        <v>661</v>
      </c>
      <c r="C268" s="10" t="s">
        <v>1299</v>
      </c>
      <c r="D268" s="10" t="s">
        <v>1233</v>
      </c>
      <c r="E268">
        <v>212.5</v>
      </c>
      <c r="F268" s="1" t="s">
        <v>232</v>
      </c>
      <c r="G268" s="1" t="s">
        <v>368</v>
      </c>
      <c r="H268" s="19">
        <v>1</v>
      </c>
      <c r="I268" s="22" t="s">
        <v>1727</v>
      </c>
      <c r="K268" s="2">
        <v>1200000</v>
      </c>
      <c r="L268" s="3">
        <v>1100000</v>
      </c>
      <c r="M268" s="27">
        <f t="shared" si="4"/>
        <v>1.0909090909090908</v>
      </c>
    </row>
    <row r="269" spans="1:13" ht="15" hidden="1">
      <c r="A269" s="5">
        <v>260</v>
      </c>
      <c r="B269" s="10" t="s">
        <v>662</v>
      </c>
      <c r="C269" s="10" t="s">
        <v>1362</v>
      </c>
      <c r="D269" s="10" t="s">
        <v>1451</v>
      </c>
      <c r="E269">
        <v>628</v>
      </c>
      <c r="F269" s="1" t="s">
        <v>121</v>
      </c>
      <c r="G269" s="15"/>
      <c r="H269" s="19">
        <v>1</v>
      </c>
      <c r="I269" s="22" t="s">
        <v>1727</v>
      </c>
      <c r="K269" s="2">
        <v>666666.66666666663</v>
      </c>
      <c r="L269" s="3">
        <v>250000</v>
      </c>
      <c r="M269" s="27">
        <f t="shared" si="4"/>
        <v>2.6666666666666665</v>
      </c>
    </row>
    <row r="270" spans="1:13" ht="15" hidden="1">
      <c r="A270" s="5">
        <v>261</v>
      </c>
      <c r="B270" s="10" t="s">
        <v>663</v>
      </c>
      <c r="C270" s="10" t="s">
        <v>1251</v>
      </c>
      <c r="D270" s="10" t="s">
        <v>1431</v>
      </c>
      <c r="E270">
        <v>279.60000000000002</v>
      </c>
      <c r="F270" s="1" t="s">
        <v>173</v>
      </c>
      <c r="G270" s="15" t="s">
        <v>345</v>
      </c>
      <c r="H270" s="19">
        <v>1</v>
      </c>
      <c r="I270" s="22" t="s">
        <v>1728</v>
      </c>
      <c r="K270" s="2">
        <v>500000</v>
      </c>
      <c r="L270" s="3">
        <v>360000</v>
      </c>
      <c r="M270" s="27">
        <f t="shared" si="4"/>
        <v>1.3888888888888888</v>
      </c>
    </row>
    <row r="271" spans="1:13" ht="15" hidden="1">
      <c r="A271" s="5">
        <v>262</v>
      </c>
      <c r="B271" s="10" t="s">
        <v>663</v>
      </c>
      <c r="C271" s="10" t="s">
        <v>1452</v>
      </c>
      <c r="D271" s="10" t="s">
        <v>1431</v>
      </c>
      <c r="E271">
        <v>738.8</v>
      </c>
      <c r="F271" s="1" t="s">
        <v>173</v>
      </c>
      <c r="G271" s="15" t="s">
        <v>345</v>
      </c>
      <c r="H271" s="19">
        <v>1</v>
      </c>
      <c r="I271" s="22" t="s">
        <v>1728</v>
      </c>
      <c r="K271" s="2">
        <v>833333.33333333337</v>
      </c>
      <c r="L271" s="3">
        <v>360000</v>
      </c>
      <c r="M271" s="27">
        <f t="shared" si="4"/>
        <v>2.3148148148148149</v>
      </c>
    </row>
    <row r="272" spans="1:13" ht="15" hidden="1">
      <c r="A272" s="5">
        <v>263</v>
      </c>
      <c r="B272" s="10" t="s">
        <v>663</v>
      </c>
      <c r="C272" s="10" t="s">
        <v>1231</v>
      </c>
      <c r="D272" s="10" t="s">
        <v>1431</v>
      </c>
      <c r="E272">
        <v>294</v>
      </c>
      <c r="F272" s="1" t="s">
        <v>173</v>
      </c>
      <c r="G272" s="15" t="s">
        <v>345</v>
      </c>
      <c r="H272" s="19">
        <v>1</v>
      </c>
      <c r="I272" s="22" t="s">
        <v>1728</v>
      </c>
      <c r="K272" s="2">
        <v>500000</v>
      </c>
      <c r="L272" s="3">
        <v>360000</v>
      </c>
      <c r="M272" s="27">
        <f t="shared" si="4"/>
        <v>1.3888888888888888</v>
      </c>
    </row>
    <row r="273" spans="1:13" ht="15" hidden="1">
      <c r="A273" s="5">
        <v>264</v>
      </c>
      <c r="B273" s="10" t="s">
        <v>664</v>
      </c>
      <c r="C273" s="10" t="s">
        <v>1288</v>
      </c>
      <c r="D273" s="10" t="s">
        <v>1332</v>
      </c>
      <c r="E273">
        <v>153.9</v>
      </c>
      <c r="F273" s="1" t="s">
        <v>235</v>
      </c>
      <c r="G273" s="1" t="s">
        <v>376</v>
      </c>
      <c r="H273" s="19">
        <v>1</v>
      </c>
      <c r="I273" s="22" t="s">
        <v>1728</v>
      </c>
      <c r="K273" s="2">
        <v>865384.61538461538</v>
      </c>
      <c r="L273" s="3">
        <v>880000</v>
      </c>
      <c r="M273" s="27">
        <f t="shared" si="4"/>
        <v>0.98339160839160833</v>
      </c>
    </row>
    <row r="274" spans="1:13" ht="25.5" hidden="1">
      <c r="A274" s="5">
        <v>265</v>
      </c>
      <c r="B274" s="10" t="s">
        <v>665</v>
      </c>
      <c r="C274" s="10" t="s">
        <v>1435</v>
      </c>
      <c r="D274" s="10" t="s">
        <v>1439</v>
      </c>
      <c r="E274">
        <v>193.2</v>
      </c>
      <c r="F274" s="1" t="s">
        <v>48</v>
      </c>
      <c r="G274" s="1" t="s">
        <v>396</v>
      </c>
      <c r="H274" s="19">
        <v>1</v>
      </c>
      <c r="I274" s="22" t="s">
        <v>1729</v>
      </c>
      <c r="K274" s="2">
        <v>2095238.0952380951</v>
      </c>
      <c r="L274" s="3">
        <v>1700000</v>
      </c>
      <c r="M274" s="27">
        <f t="shared" si="4"/>
        <v>1.2324929971988794</v>
      </c>
    </row>
    <row r="275" spans="1:13" ht="15" hidden="1">
      <c r="A275" s="5">
        <v>266</v>
      </c>
      <c r="B275" s="10" t="s">
        <v>666</v>
      </c>
      <c r="C275" s="10" t="s">
        <v>1453</v>
      </c>
      <c r="D275" s="10" t="s">
        <v>1292</v>
      </c>
      <c r="E275">
        <v>544.6</v>
      </c>
      <c r="F275" s="15" t="s">
        <v>71</v>
      </c>
      <c r="G275" s="15"/>
      <c r="H275" s="19">
        <v>1</v>
      </c>
      <c r="I275" s="22" t="s">
        <v>1730</v>
      </c>
      <c r="K275" s="2">
        <v>151843.81778741867</v>
      </c>
      <c r="L275" s="3">
        <v>120000</v>
      </c>
      <c r="M275" s="27">
        <f t="shared" si="4"/>
        <v>1.2653651482284889</v>
      </c>
    </row>
    <row r="276" spans="1:13" ht="15" hidden="1">
      <c r="A276" s="5">
        <v>267</v>
      </c>
      <c r="B276" s="10" t="s">
        <v>667</v>
      </c>
      <c r="C276" s="10" t="s">
        <v>1454</v>
      </c>
      <c r="D276" s="10" t="s">
        <v>1221</v>
      </c>
      <c r="E276">
        <v>198.4</v>
      </c>
      <c r="F276" s="1" t="s">
        <v>235</v>
      </c>
      <c r="G276" s="1" t="s">
        <v>380</v>
      </c>
      <c r="H276" s="19">
        <v>1</v>
      </c>
      <c r="I276" s="22" t="s">
        <v>1731</v>
      </c>
      <c r="K276" s="2">
        <v>1567944.2508710802</v>
      </c>
      <c r="L276" s="3">
        <v>1100000</v>
      </c>
      <c r="M276" s="27">
        <f t="shared" si="4"/>
        <v>1.4254038644282547</v>
      </c>
    </row>
    <row r="277" spans="1:13" ht="15" hidden="1">
      <c r="A277" s="5">
        <v>268</v>
      </c>
      <c r="B277" s="10" t="s">
        <v>668</v>
      </c>
      <c r="C277" s="10" t="s">
        <v>1455</v>
      </c>
      <c r="D277" s="10" t="s">
        <v>1449</v>
      </c>
      <c r="E277">
        <v>450.1</v>
      </c>
      <c r="F277" s="1" t="s">
        <v>69</v>
      </c>
      <c r="G277" s="15"/>
      <c r="H277" s="19">
        <v>1</v>
      </c>
      <c r="I277" s="22" t="s">
        <v>1731</v>
      </c>
      <c r="K277" s="2">
        <v>350000</v>
      </c>
      <c r="L277" s="3">
        <v>150000</v>
      </c>
      <c r="M277" s="27">
        <f t="shared" si="4"/>
        <v>2.3333333333333335</v>
      </c>
    </row>
    <row r="278" spans="1:13" ht="25.5" hidden="1">
      <c r="A278" s="5">
        <v>269</v>
      </c>
      <c r="B278" s="10" t="s">
        <v>669</v>
      </c>
      <c r="C278" s="10" t="s">
        <v>1279</v>
      </c>
      <c r="D278" s="10" t="s">
        <v>1433</v>
      </c>
      <c r="E278">
        <v>2440.6999999999998</v>
      </c>
      <c r="F278" s="1" t="s">
        <v>123</v>
      </c>
      <c r="G278" s="16"/>
      <c r="H278" s="20">
        <v>1</v>
      </c>
      <c r="I278" s="22" t="s">
        <v>1731</v>
      </c>
      <c r="K278" s="2">
        <v>400000</v>
      </c>
      <c r="L278" s="3">
        <v>200000</v>
      </c>
      <c r="M278" s="27">
        <f t="shared" si="4"/>
        <v>2</v>
      </c>
    </row>
    <row r="279" spans="1:13" ht="25.5" hidden="1">
      <c r="A279" s="5">
        <v>270</v>
      </c>
      <c r="B279" s="10" t="s">
        <v>670</v>
      </c>
      <c r="C279" s="10" t="s">
        <v>1258</v>
      </c>
      <c r="D279" s="10" t="s">
        <v>1308</v>
      </c>
      <c r="E279">
        <v>6142</v>
      </c>
      <c r="F279" s="1" t="s">
        <v>198</v>
      </c>
      <c r="G279" s="1" t="s">
        <v>351</v>
      </c>
      <c r="H279" s="19">
        <v>1</v>
      </c>
      <c r="I279" s="22" t="s">
        <v>1725</v>
      </c>
      <c r="K279" s="2">
        <v>750000</v>
      </c>
      <c r="L279" s="3">
        <v>150000</v>
      </c>
      <c r="M279" s="27">
        <f t="shared" si="4"/>
        <v>5</v>
      </c>
    </row>
    <row r="280" spans="1:13" ht="25.5" hidden="1">
      <c r="A280" s="5">
        <v>271</v>
      </c>
      <c r="B280" s="10" t="s">
        <v>507</v>
      </c>
      <c r="C280" s="10" t="s">
        <v>1378</v>
      </c>
      <c r="D280" s="10" t="s">
        <v>1379</v>
      </c>
      <c r="E280">
        <v>671.6</v>
      </c>
      <c r="F280" s="1" t="s">
        <v>74</v>
      </c>
      <c r="G280" s="1" t="s">
        <v>318</v>
      </c>
      <c r="H280" s="19">
        <v>2</v>
      </c>
      <c r="I280" s="22" t="s">
        <v>1731</v>
      </c>
      <c r="K280" s="2">
        <v>1000000</v>
      </c>
      <c r="L280" s="3">
        <v>1200000</v>
      </c>
      <c r="M280" s="27">
        <f t="shared" si="4"/>
        <v>0.83333333333333337</v>
      </c>
    </row>
    <row r="281" spans="1:13" ht="25.5" hidden="1">
      <c r="A281" s="5">
        <v>272</v>
      </c>
      <c r="B281" s="10" t="s">
        <v>671</v>
      </c>
      <c r="C281" s="10" t="s">
        <v>1456</v>
      </c>
      <c r="D281" s="10" t="s">
        <v>1354</v>
      </c>
      <c r="E281">
        <v>213.3</v>
      </c>
      <c r="F281" s="1" t="s">
        <v>179</v>
      </c>
      <c r="G281" s="15"/>
      <c r="H281" s="19">
        <v>1</v>
      </c>
      <c r="I281" s="22" t="s">
        <v>1731</v>
      </c>
      <c r="K281" s="2">
        <v>700000</v>
      </c>
      <c r="L281" s="3">
        <v>660000</v>
      </c>
      <c r="M281" s="27">
        <f t="shared" si="4"/>
        <v>1.0606060606060606</v>
      </c>
    </row>
    <row r="282" spans="1:13" ht="15" hidden="1">
      <c r="A282" s="5">
        <v>273</v>
      </c>
      <c r="B282" s="10" t="s">
        <v>582</v>
      </c>
      <c r="C282" s="10" t="s">
        <v>1416</v>
      </c>
      <c r="D282" s="10" t="s">
        <v>1282</v>
      </c>
      <c r="E282">
        <v>313.3</v>
      </c>
      <c r="F282" s="1" t="s">
        <v>157</v>
      </c>
      <c r="G282" s="15" t="s">
        <v>1661</v>
      </c>
      <c r="H282" s="19">
        <v>1</v>
      </c>
      <c r="I282" s="22" t="s">
        <v>1727</v>
      </c>
      <c r="K282" s="2">
        <v>2380433.75</v>
      </c>
      <c r="L282" s="3">
        <v>1150000</v>
      </c>
      <c r="M282" s="27">
        <f t="shared" si="4"/>
        <v>2.0699423913043478</v>
      </c>
    </row>
    <row r="283" spans="1:13" ht="15" hidden="1">
      <c r="A283" s="5">
        <v>274</v>
      </c>
      <c r="B283" s="10" t="s">
        <v>672</v>
      </c>
      <c r="C283" s="10" t="s">
        <v>1404</v>
      </c>
      <c r="D283" s="10" t="s">
        <v>1289</v>
      </c>
      <c r="E283">
        <v>235.2</v>
      </c>
      <c r="F283" s="1" t="s">
        <v>248</v>
      </c>
      <c r="G283" s="1" t="s">
        <v>380</v>
      </c>
      <c r="H283" s="19">
        <v>1</v>
      </c>
      <c r="I283" s="22" t="s">
        <v>1731</v>
      </c>
      <c r="K283" s="2">
        <v>3076923.076923077</v>
      </c>
      <c r="L283" s="3">
        <v>1350000</v>
      </c>
      <c r="M283" s="27">
        <f t="shared" si="4"/>
        <v>2.2792022792022792</v>
      </c>
    </row>
    <row r="284" spans="1:13" ht="15" hidden="1">
      <c r="A284" s="5">
        <v>275</v>
      </c>
      <c r="B284" s="10" t="s">
        <v>673</v>
      </c>
      <c r="C284" s="10" t="s">
        <v>1314</v>
      </c>
      <c r="D284" s="10" t="s">
        <v>1221</v>
      </c>
      <c r="E284">
        <v>262.5</v>
      </c>
      <c r="F284" s="1" t="s">
        <v>235</v>
      </c>
      <c r="G284" s="1" t="s">
        <v>380</v>
      </c>
      <c r="H284" s="19">
        <v>1</v>
      </c>
      <c r="I284" s="22" t="s">
        <v>1731</v>
      </c>
      <c r="K284" s="2">
        <v>1500000</v>
      </c>
      <c r="L284" s="3">
        <v>1100000</v>
      </c>
      <c r="M284" s="27">
        <f t="shared" si="4"/>
        <v>1.3636363636363635</v>
      </c>
    </row>
    <row r="285" spans="1:13" ht="15" hidden="1">
      <c r="A285" s="5">
        <v>276</v>
      </c>
      <c r="B285" s="10" t="s">
        <v>674</v>
      </c>
      <c r="C285" s="10" t="s">
        <v>1457</v>
      </c>
      <c r="D285" s="10" t="s">
        <v>1314</v>
      </c>
      <c r="E285">
        <v>547.1</v>
      </c>
      <c r="F285" s="1" t="s">
        <v>252</v>
      </c>
      <c r="G285" s="1" t="s">
        <v>377</v>
      </c>
      <c r="H285" s="19">
        <v>1</v>
      </c>
      <c r="I285" s="22" t="s">
        <v>1732</v>
      </c>
      <c r="K285" s="2">
        <v>1750000</v>
      </c>
      <c r="L285" s="3">
        <v>1500000</v>
      </c>
      <c r="M285" s="27">
        <f t="shared" si="4"/>
        <v>1.1666666666666667</v>
      </c>
    </row>
    <row r="286" spans="1:13" ht="15" hidden="1">
      <c r="A286" s="5">
        <v>277</v>
      </c>
      <c r="B286" s="10" t="s">
        <v>675</v>
      </c>
      <c r="C286" s="10" t="s">
        <v>1458</v>
      </c>
      <c r="D286" s="10" t="s">
        <v>1328</v>
      </c>
      <c r="E286">
        <v>385.8</v>
      </c>
      <c r="F286" s="1" t="s">
        <v>64</v>
      </c>
      <c r="G286" s="1" t="s">
        <v>397</v>
      </c>
      <c r="H286" s="19">
        <v>2</v>
      </c>
      <c r="I286" s="22" t="s">
        <v>1731</v>
      </c>
      <c r="K286" s="2">
        <v>250000</v>
      </c>
      <c r="L286" s="3">
        <v>750000</v>
      </c>
      <c r="M286" s="27">
        <f t="shared" si="4"/>
        <v>0.33333333333333331</v>
      </c>
    </row>
    <row r="287" spans="1:13" ht="15" hidden="1">
      <c r="A287" s="5">
        <v>278</v>
      </c>
      <c r="B287" s="10" t="s">
        <v>676</v>
      </c>
      <c r="C287" s="10" t="s">
        <v>1459</v>
      </c>
      <c r="D287" s="10" t="s">
        <v>1270</v>
      </c>
      <c r="E287">
        <v>788.9</v>
      </c>
      <c r="F287" s="1" t="s">
        <v>68</v>
      </c>
      <c r="G287" s="15"/>
      <c r="H287" s="19">
        <v>1</v>
      </c>
      <c r="I287" s="22" t="s">
        <v>1731</v>
      </c>
      <c r="K287" s="2">
        <v>500000</v>
      </c>
      <c r="L287" s="3">
        <v>250000</v>
      </c>
      <c r="M287" s="27">
        <f t="shared" si="4"/>
        <v>2</v>
      </c>
    </row>
    <row r="288" spans="1:13" ht="25.5" hidden="1">
      <c r="A288" s="5">
        <v>279</v>
      </c>
      <c r="B288" s="10" t="s">
        <v>677</v>
      </c>
      <c r="C288" s="10" t="s">
        <v>1460</v>
      </c>
      <c r="D288" s="10" t="s">
        <v>1272</v>
      </c>
      <c r="E288">
        <v>169.6</v>
      </c>
      <c r="F288" s="1" t="s">
        <v>217</v>
      </c>
      <c r="G288" s="1" t="s">
        <v>378</v>
      </c>
      <c r="H288" s="19">
        <v>1</v>
      </c>
      <c r="I288" s="22" t="s">
        <v>1731</v>
      </c>
      <c r="K288" s="2">
        <v>1600000</v>
      </c>
      <c r="L288" s="3">
        <v>1150000</v>
      </c>
      <c r="M288" s="27">
        <f t="shared" si="4"/>
        <v>1.3913043478260869</v>
      </c>
    </row>
    <row r="289" spans="1:13" ht="15" hidden="1">
      <c r="A289" s="5">
        <v>280</v>
      </c>
      <c r="B289" s="10" t="s">
        <v>678</v>
      </c>
      <c r="C289" s="10" t="s">
        <v>1365</v>
      </c>
      <c r="D289" s="10" t="s">
        <v>1338</v>
      </c>
      <c r="E289">
        <v>1164.3</v>
      </c>
      <c r="F289" s="1" t="s">
        <v>157</v>
      </c>
      <c r="G289" s="1" t="s">
        <v>309</v>
      </c>
      <c r="H289" s="19">
        <v>1</v>
      </c>
      <c r="I289" s="22" t="s">
        <v>1733</v>
      </c>
      <c r="K289" s="2">
        <v>2325000</v>
      </c>
      <c r="L289" s="3">
        <v>1700000</v>
      </c>
      <c r="M289" s="27">
        <f t="shared" si="4"/>
        <v>1.3676470588235294</v>
      </c>
    </row>
    <row r="290" spans="1:13" ht="15" hidden="1">
      <c r="A290" s="5">
        <v>281</v>
      </c>
      <c r="B290" s="10" t="s">
        <v>679</v>
      </c>
      <c r="C290" s="10" t="s">
        <v>1409</v>
      </c>
      <c r="D290" s="10" t="s">
        <v>1346</v>
      </c>
      <c r="E290">
        <v>12935.7</v>
      </c>
      <c r="F290" s="1" t="s">
        <v>71</v>
      </c>
      <c r="G290" s="15"/>
      <c r="H290" s="19">
        <v>1</v>
      </c>
      <c r="I290" s="22" t="s">
        <v>1731</v>
      </c>
      <c r="K290" s="2">
        <v>409822.5</v>
      </c>
      <c r="L290" s="3">
        <v>120000</v>
      </c>
      <c r="M290" s="27">
        <f t="shared" si="4"/>
        <v>3.4151875</v>
      </c>
    </row>
    <row r="291" spans="1:13" ht="15" hidden="1">
      <c r="A291" s="5">
        <v>282</v>
      </c>
      <c r="B291" s="10" t="s">
        <v>680</v>
      </c>
      <c r="C291" s="10" t="s">
        <v>1461</v>
      </c>
      <c r="D291" s="10" t="s">
        <v>1292</v>
      </c>
      <c r="E291">
        <v>272.7</v>
      </c>
      <c r="F291" s="15" t="s">
        <v>71</v>
      </c>
      <c r="G291" s="15"/>
      <c r="H291" s="19">
        <v>1</v>
      </c>
      <c r="I291" s="22" t="s">
        <v>1731</v>
      </c>
      <c r="K291" s="2">
        <v>172637.03064307294</v>
      </c>
      <c r="L291" s="3">
        <v>120000</v>
      </c>
      <c r="M291" s="27">
        <f t="shared" si="4"/>
        <v>1.4386419220256079</v>
      </c>
    </row>
    <row r="292" spans="1:13" ht="15" hidden="1">
      <c r="A292" s="5">
        <v>283</v>
      </c>
      <c r="B292" s="10" t="s">
        <v>680</v>
      </c>
      <c r="C292" s="10" t="s">
        <v>1462</v>
      </c>
      <c r="D292" s="10" t="s">
        <v>1292</v>
      </c>
      <c r="E292">
        <v>255.6</v>
      </c>
      <c r="F292" s="15" t="s">
        <v>71</v>
      </c>
      <c r="G292" s="15"/>
      <c r="H292" s="19">
        <v>1</v>
      </c>
      <c r="I292" s="22" t="s">
        <v>1731</v>
      </c>
      <c r="K292" s="2">
        <v>183318.05682859762</v>
      </c>
      <c r="L292" s="3">
        <v>120000</v>
      </c>
      <c r="M292" s="27">
        <f t="shared" si="4"/>
        <v>1.5276504735716467</v>
      </c>
    </row>
    <row r="293" spans="1:13" ht="25.5" hidden="1">
      <c r="A293" s="5">
        <v>284</v>
      </c>
      <c r="B293" s="10" t="s">
        <v>681</v>
      </c>
      <c r="C293" s="10" t="s">
        <v>1463</v>
      </c>
      <c r="D293" s="10" t="s">
        <v>1332</v>
      </c>
      <c r="E293">
        <v>248.2</v>
      </c>
      <c r="F293" s="1" t="s">
        <v>101</v>
      </c>
      <c r="G293" s="1" t="s">
        <v>329</v>
      </c>
      <c r="H293" s="19">
        <v>1</v>
      </c>
      <c r="I293" s="22" t="s">
        <v>1731</v>
      </c>
      <c r="K293" s="2">
        <v>1289282.8364222401</v>
      </c>
      <c r="L293" s="3">
        <v>1000000</v>
      </c>
      <c r="M293" s="27">
        <f t="shared" si="4"/>
        <v>1.2892828364222402</v>
      </c>
    </row>
    <row r="294" spans="1:13" ht="15" hidden="1">
      <c r="A294" s="5">
        <v>285</v>
      </c>
      <c r="B294" s="10" t="s">
        <v>682</v>
      </c>
      <c r="C294" s="10" t="s">
        <v>1270</v>
      </c>
      <c r="D294" s="10" t="s">
        <v>1228</v>
      </c>
      <c r="E294">
        <v>105.1</v>
      </c>
      <c r="F294" s="1" t="s">
        <v>205</v>
      </c>
      <c r="G294" s="1" t="s">
        <v>1665</v>
      </c>
      <c r="H294" s="19">
        <v>1</v>
      </c>
      <c r="I294" s="22" t="s">
        <v>1734</v>
      </c>
      <c r="K294" s="2">
        <v>3406279.7335870601</v>
      </c>
      <c r="L294" s="3">
        <v>3400000</v>
      </c>
      <c r="M294" s="27">
        <f t="shared" si="4"/>
        <v>1.0018469804667824</v>
      </c>
    </row>
    <row r="295" spans="1:13" ht="15" hidden="1">
      <c r="A295" s="5">
        <v>286</v>
      </c>
      <c r="B295" s="10" t="s">
        <v>683</v>
      </c>
      <c r="C295" s="10" t="s">
        <v>1464</v>
      </c>
      <c r="D295" s="10" t="s">
        <v>1391</v>
      </c>
      <c r="E295">
        <v>15500</v>
      </c>
      <c r="F295" s="1" t="s">
        <v>71</v>
      </c>
      <c r="G295" s="15"/>
      <c r="H295" s="19">
        <v>1</v>
      </c>
      <c r="I295" s="22" t="s">
        <v>1734</v>
      </c>
      <c r="K295" s="2">
        <v>396000</v>
      </c>
      <c r="L295" s="3">
        <v>120000</v>
      </c>
      <c r="M295" s="27">
        <f t="shared" si="4"/>
        <v>3.3</v>
      </c>
    </row>
    <row r="296" spans="1:13" ht="15" hidden="1">
      <c r="A296" s="5">
        <v>287</v>
      </c>
      <c r="B296" s="10" t="s">
        <v>663</v>
      </c>
      <c r="C296" s="10" t="s">
        <v>1233</v>
      </c>
      <c r="D296" s="10" t="s">
        <v>1431</v>
      </c>
      <c r="E296">
        <v>321.3</v>
      </c>
      <c r="F296" s="1" t="s">
        <v>173</v>
      </c>
      <c r="G296" s="15" t="s">
        <v>345</v>
      </c>
      <c r="H296" s="19">
        <v>1</v>
      </c>
      <c r="I296" s="22" t="s">
        <v>1735</v>
      </c>
      <c r="K296" s="2">
        <v>500000</v>
      </c>
      <c r="L296" s="3">
        <v>360000</v>
      </c>
      <c r="M296" s="27">
        <f t="shared" si="4"/>
        <v>1.3888888888888888</v>
      </c>
    </row>
    <row r="297" spans="1:13" ht="15" hidden="1">
      <c r="A297" s="5">
        <v>288</v>
      </c>
      <c r="B297" s="10" t="s">
        <v>684</v>
      </c>
      <c r="C297" s="10" t="s">
        <v>1336</v>
      </c>
      <c r="D297" s="10" t="s">
        <v>1303</v>
      </c>
      <c r="E297">
        <v>173.6</v>
      </c>
      <c r="F297" s="1" t="s">
        <v>119</v>
      </c>
      <c r="G297" s="15"/>
      <c r="H297" s="19">
        <v>1</v>
      </c>
      <c r="I297" s="22" t="s">
        <v>1735</v>
      </c>
      <c r="K297" s="2">
        <v>833333.33333333337</v>
      </c>
      <c r="L297" s="3">
        <v>500000</v>
      </c>
      <c r="M297" s="27">
        <f t="shared" si="4"/>
        <v>1.6666666666666667</v>
      </c>
    </row>
    <row r="298" spans="1:13" ht="15" hidden="1">
      <c r="A298" s="5">
        <v>289</v>
      </c>
      <c r="B298" s="10" t="s">
        <v>685</v>
      </c>
      <c r="C298" s="10" t="s">
        <v>1380</v>
      </c>
      <c r="D298" s="10" t="s">
        <v>1302</v>
      </c>
      <c r="E298">
        <v>527.1</v>
      </c>
      <c r="F298" s="1" t="s">
        <v>120</v>
      </c>
      <c r="G298" s="15"/>
      <c r="H298" s="19">
        <v>1</v>
      </c>
      <c r="I298" s="22" t="s">
        <v>1735</v>
      </c>
      <c r="K298" s="2">
        <v>1000000</v>
      </c>
      <c r="L298" s="3">
        <v>660000</v>
      </c>
      <c r="M298" s="27">
        <f t="shared" si="4"/>
        <v>1.5151515151515151</v>
      </c>
    </row>
    <row r="299" spans="1:13" ht="15" hidden="1">
      <c r="A299" s="5">
        <v>290</v>
      </c>
      <c r="B299" s="10" t="s">
        <v>663</v>
      </c>
      <c r="C299" s="10" t="s">
        <v>1375</v>
      </c>
      <c r="D299" s="10" t="s">
        <v>1431</v>
      </c>
      <c r="E299">
        <v>1253.2</v>
      </c>
      <c r="F299" s="1" t="s">
        <v>173</v>
      </c>
      <c r="G299" s="15" t="s">
        <v>345</v>
      </c>
      <c r="H299" s="19">
        <v>1</v>
      </c>
      <c r="I299" s="22" t="s">
        <v>1735</v>
      </c>
      <c r="K299" s="2">
        <v>800000</v>
      </c>
      <c r="L299" s="3">
        <v>360000</v>
      </c>
      <c r="M299" s="27">
        <f t="shared" si="4"/>
        <v>2.2222222222222223</v>
      </c>
    </row>
    <row r="300" spans="1:13" ht="15" hidden="1">
      <c r="A300" s="5">
        <v>291</v>
      </c>
      <c r="B300" s="10" t="s">
        <v>686</v>
      </c>
      <c r="C300" s="10" t="s">
        <v>1465</v>
      </c>
      <c r="D300" s="10" t="s">
        <v>1427</v>
      </c>
      <c r="E300">
        <v>285.8</v>
      </c>
      <c r="F300" s="1" t="s">
        <v>120</v>
      </c>
      <c r="G300" s="16"/>
      <c r="H300" s="20">
        <v>1</v>
      </c>
      <c r="I300" s="22" t="s">
        <v>1735</v>
      </c>
      <c r="K300" s="2">
        <v>1333333.3333333333</v>
      </c>
      <c r="L300" s="3">
        <v>660000</v>
      </c>
      <c r="M300" s="27">
        <f t="shared" si="4"/>
        <v>2.0202020202020199</v>
      </c>
    </row>
    <row r="301" spans="1:13" ht="25.5" hidden="1">
      <c r="A301" s="5">
        <v>292</v>
      </c>
      <c r="B301" s="10" t="s">
        <v>687</v>
      </c>
      <c r="C301" s="10" t="s">
        <v>1282</v>
      </c>
      <c r="D301" s="10" t="s">
        <v>1262</v>
      </c>
      <c r="E301">
        <v>75</v>
      </c>
      <c r="F301" s="1" t="s">
        <v>48</v>
      </c>
      <c r="G301" s="1" t="s">
        <v>393</v>
      </c>
      <c r="H301" s="19">
        <v>1</v>
      </c>
      <c r="I301" s="22" t="s">
        <v>1736</v>
      </c>
      <c r="K301" s="2">
        <v>3333333.3333333335</v>
      </c>
      <c r="L301" s="3">
        <v>3600000</v>
      </c>
      <c r="M301" s="27">
        <f t="shared" si="4"/>
        <v>0.92592592592592593</v>
      </c>
    </row>
    <row r="302" spans="1:13" ht="25.5" hidden="1">
      <c r="A302" s="5">
        <v>293</v>
      </c>
      <c r="B302" s="10" t="s">
        <v>688</v>
      </c>
      <c r="C302" s="10" t="s">
        <v>1332</v>
      </c>
      <c r="D302" s="10" t="s">
        <v>1262</v>
      </c>
      <c r="E302">
        <v>75</v>
      </c>
      <c r="F302" s="1" t="s">
        <v>48</v>
      </c>
      <c r="G302" s="1" t="s">
        <v>393</v>
      </c>
      <c r="H302" s="19">
        <v>1</v>
      </c>
      <c r="I302" s="22" t="s">
        <v>1736</v>
      </c>
      <c r="K302" s="2">
        <v>3333333.3333333335</v>
      </c>
      <c r="L302" s="3">
        <v>3600000</v>
      </c>
      <c r="M302" s="27">
        <f t="shared" si="4"/>
        <v>0.92592592592592593</v>
      </c>
    </row>
    <row r="303" spans="1:13" ht="15" hidden="1">
      <c r="A303" s="5">
        <v>294</v>
      </c>
      <c r="B303" s="10" t="s">
        <v>689</v>
      </c>
      <c r="C303" s="10" t="s">
        <v>1460</v>
      </c>
      <c r="D303" s="10" t="s">
        <v>1449</v>
      </c>
      <c r="E303">
        <v>190</v>
      </c>
      <c r="F303" s="1" t="s">
        <v>69</v>
      </c>
      <c r="G303" s="15"/>
      <c r="H303" s="19">
        <v>1</v>
      </c>
      <c r="I303" s="22" t="s">
        <v>1735</v>
      </c>
      <c r="K303" s="2">
        <v>400000</v>
      </c>
      <c r="L303" s="3">
        <v>150000</v>
      </c>
      <c r="M303" s="27">
        <f t="shared" si="4"/>
        <v>2.6666666666666665</v>
      </c>
    </row>
    <row r="304" spans="1:13" ht="25.5" hidden="1">
      <c r="A304" s="5">
        <v>295</v>
      </c>
      <c r="B304" s="10" t="s">
        <v>506</v>
      </c>
      <c r="C304" s="10" t="s">
        <v>1374</v>
      </c>
      <c r="D304" s="10" t="s">
        <v>1375</v>
      </c>
      <c r="E304">
        <v>176.1</v>
      </c>
      <c r="F304" s="1" t="s">
        <v>74</v>
      </c>
      <c r="G304" s="1" t="s">
        <v>317</v>
      </c>
      <c r="H304" s="19">
        <v>1</v>
      </c>
      <c r="I304" s="22" t="s">
        <v>1735</v>
      </c>
      <c r="K304" s="2">
        <v>2333333.3333333335</v>
      </c>
      <c r="L304" s="3">
        <v>2000000</v>
      </c>
      <c r="M304" s="27">
        <f t="shared" si="4"/>
        <v>1.1666666666666667</v>
      </c>
    </row>
    <row r="305" spans="1:13" ht="25.5">
      <c r="A305" s="5">
        <v>296</v>
      </c>
      <c r="B305" s="10" t="s">
        <v>690</v>
      </c>
      <c r="C305" s="10" t="s">
        <v>1466</v>
      </c>
      <c r="D305" s="10" t="s">
        <v>1427</v>
      </c>
      <c r="E305">
        <v>224.5</v>
      </c>
      <c r="F305" s="1" t="s">
        <v>74</v>
      </c>
      <c r="G305" s="1" t="s">
        <v>315</v>
      </c>
      <c r="H305" s="19">
        <v>1</v>
      </c>
      <c r="I305" s="22" t="s">
        <v>1735</v>
      </c>
      <c r="K305" s="2">
        <v>4266666.666666667</v>
      </c>
      <c r="L305" s="3">
        <v>4200000</v>
      </c>
      <c r="M305" s="27">
        <f t="shared" si="4"/>
        <v>1.015873015873016</v>
      </c>
    </row>
    <row r="306" spans="1:13" ht="15" hidden="1">
      <c r="A306" s="5">
        <v>297</v>
      </c>
      <c r="B306" s="10" t="s">
        <v>691</v>
      </c>
      <c r="C306" s="10" t="s">
        <v>1410</v>
      </c>
      <c r="D306" s="10" t="s">
        <v>1221</v>
      </c>
      <c r="E306">
        <v>392</v>
      </c>
      <c r="F306" s="1" t="s">
        <v>48</v>
      </c>
      <c r="G306" s="15" t="s">
        <v>1660</v>
      </c>
      <c r="H306" s="19">
        <v>3</v>
      </c>
      <c r="I306" s="22" t="s">
        <v>1734</v>
      </c>
      <c r="K306" s="2">
        <v>918367.3469387755</v>
      </c>
      <c r="L306" s="3">
        <v>2400000</v>
      </c>
      <c r="M306" s="27">
        <f t="shared" si="4"/>
        <v>0.38265306122448978</v>
      </c>
    </row>
    <row r="307" spans="1:13" ht="15" hidden="1">
      <c r="A307" s="5">
        <v>298</v>
      </c>
      <c r="B307" s="10" t="s">
        <v>692</v>
      </c>
      <c r="C307" s="10" t="s">
        <v>1467</v>
      </c>
      <c r="D307" s="10" t="s">
        <v>1332</v>
      </c>
      <c r="E307">
        <v>123.8</v>
      </c>
      <c r="F307" s="1" t="s">
        <v>237</v>
      </c>
      <c r="G307" s="15" t="s">
        <v>371</v>
      </c>
      <c r="H307" s="19">
        <v>1</v>
      </c>
      <c r="I307" s="22" t="s">
        <v>1734</v>
      </c>
      <c r="K307" s="2">
        <v>4000000</v>
      </c>
      <c r="L307" s="3">
        <v>2700000</v>
      </c>
      <c r="M307" s="27">
        <f t="shared" si="4"/>
        <v>1.4814814814814814</v>
      </c>
    </row>
    <row r="308" spans="1:13" ht="15" hidden="1">
      <c r="A308" s="5">
        <v>299</v>
      </c>
      <c r="B308" s="10" t="s">
        <v>693</v>
      </c>
      <c r="C308" s="10" t="s">
        <v>1468</v>
      </c>
      <c r="D308" s="10" t="s">
        <v>1279</v>
      </c>
      <c r="E308">
        <v>332</v>
      </c>
      <c r="F308" s="1" t="s">
        <v>205</v>
      </c>
      <c r="G308" s="15" t="s">
        <v>1662</v>
      </c>
      <c r="H308" s="19">
        <v>1</v>
      </c>
      <c r="I308" s="22" t="s">
        <v>1734</v>
      </c>
      <c r="K308" s="2">
        <v>1666666.6666666667</v>
      </c>
      <c r="L308" s="3">
        <v>1100000</v>
      </c>
      <c r="M308" s="27">
        <f t="shared" si="4"/>
        <v>1.5151515151515151</v>
      </c>
    </row>
    <row r="309" spans="1:13" ht="25.5" hidden="1">
      <c r="A309" s="5">
        <v>300</v>
      </c>
      <c r="B309" s="10" t="s">
        <v>694</v>
      </c>
      <c r="C309" s="10" t="s">
        <v>1313</v>
      </c>
      <c r="D309" s="10" t="s">
        <v>1321</v>
      </c>
      <c r="E309">
        <v>240.4</v>
      </c>
      <c r="F309" s="1" t="s">
        <v>101</v>
      </c>
      <c r="G309" s="1" t="s">
        <v>327</v>
      </c>
      <c r="H309" s="19">
        <v>1</v>
      </c>
      <c r="I309" s="22" t="s">
        <v>1733</v>
      </c>
      <c r="K309" s="2">
        <v>1500000</v>
      </c>
      <c r="L309" s="3">
        <v>800000</v>
      </c>
      <c r="M309" s="27">
        <f t="shared" si="4"/>
        <v>1.875</v>
      </c>
    </row>
    <row r="310" spans="1:13" ht="25.5" hidden="1">
      <c r="A310" s="5">
        <v>301</v>
      </c>
      <c r="B310" s="10" t="s">
        <v>695</v>
      </c>
      <c r="C310" s="10" t="s">
        <v>1469</v>
      </c>
      <c r="D310" s="10" t="s">
        <v>1349</v>
      </c>
      <c r="E310">
        <v>3000</v>
      </c>
      <c r="F310" s="1" t="s">
        <v>166</v>
      </c>
      <c r="G310" s="15"/>
      <c r="H310" s="19">
        <v>1</v>
      </c>
      <c r="I310" s="22" t="s">
        <v>1734</v>
      </c>
      <c r="K310" s="2">
        <v>476000</v>
      </c>
      <c r="L310" s="3">
        <v>140000</v>
      </c>
      <c r="M310" s="27">
        <f t="shared" si="4"/>
        <v>3.4</v>
      </c>
    </row>
    <row r="311" spans="1:13" ht="25.5" hidden="1">
      <c r="A311" s="5">
        <v>302</v>
      </c>
      <c r="B311" s="10" t="s">
        <v>696</v>
      </c>
      <c r="C311" s="10" t="s">
        <v>1470</v>
      </c>
      <c r="D311" s="10" t="s">
        <v>1221</v>
      </c>
      <c r="E311">
        <v>1273</v>
      </c>
      <c r="F311" s="1" t="s">
        <v>164</v>
      </c>
      <c r="G311" s="15"/>
      <c r="H311" s="19">
        <v>1</v>
      </c>
      <c r="I311" s="22" t="s">
        <v>1734</v>
      </c>
      <c r="K311" s="2">
        <v>600000</v>
      </c>
      <c r="L311" s="3">
        <v>330000</v>
      </c>
      <c r="M311" s="27">
        <f t="shared" si="4"/>
        <v>1.8181818181818181</v>
      </c>
    </row>
    <row r="312" spans="1:13" ht="15" hidden="1">
      <c r="A312" s="5">
        <v>303</v>
      </c>
      <c r="B312" s="10" t="s">
        <v>697</v>
      </c>
      <c r="C312" s="10" t="s">
        <v>1471</v>
      </c>
      <c r="D312" s="10" t="s">
        <v>1299</v>
      </c>
      <c r="E312">
        <v>90.6</v>
      </c>
      <c r="F312" s="1" t="s">
        <v>234</v>
      </c>
      <c r="G312" s="15" t="s">
        <v>372</v>
      </c>
      <c r="H312" s="19">
        <v>2</v>
      </c>
      <c r="I312" s="22" t="s">
        <v>1734</v>
      </c>
      <c r="K312" s="2">
        <v>1000000</v>
      </c>
      <c r="L312" s="3">
        <v>880000</v>
      </c>
      <c r="M312" s="27">
        <f t="shared" si="4"/>
        <v>1.1363636363636365</v>
      </c>
    </row>
    <row r="313" spans="1:13" ht="15" hidden="1">
      <c r="A313" s="5">
        <v>304</v>
      </c>
      <c r="B313" s="10" t="s">
        <v>663</v>
      </c>
      <c r="C313" s="10" t="s">
        <v>1276</v>
      </c>
      <c r="D313" s="10" t="s">
        <v>1431</v>
      </c>
      <c r="E313">
        <v>329.2</v>
      </c>
      <c r="F313" s="1" t="s">
        <v>173</v>
      </c>
      <c r="G313" s="15" t="s">
        <v>345</v>
      </c>
      <c r="H313" s="19">
        <v>1</v>
      </c>
      <c r="I313" s="22" t="s">
        <v>1735</v>
      </c>
      <c r="K313" s="2">
        <v>500000</v>
      </c>
      <c r="L313" s="3">
        <v>360000</v>
      </c>
      <c r="M313" s="27">
        <f t="shared" si="4"/>
        <v>1.3888888888888888</v>
      </c>
    </row>
    <row r="314" spans="1:13" ht="25.5" hidden="1">
      <c r="A314" s="5">
        <v>305</v>
      </c>
      <c r="B314" s="10" t="s">
        <v>698</v>
      </c>
      <c r="C314" s="10" t="s">
        <v>1407</v>
      </c>
      <c r="D314" s="10" t="s">
        <v>1472</v>
      </c>
      <c r="E314">
        <v>755.3</v>
      </c>
      <c r="F314" s="1" t="s">
        <v>85</v>
      </c>
      <c r="G314" s="1" t="s">
        <v>319</v>
      </c>
      <c r="H314" s="19">
        <v>1</v>
      </c>
      <c r="I314" s="22" t="s">
        <v>1737</v>
      </c>
      <c r="K314" s="2">
        <v>2400000</v>
      </c>
      <c r="L314" s="3">
        <v>1700000</v>
      </c>
      <c r="M314" s="27">
        <f t="shared" si="4"/>
        <v>1.411764705882353</v>
      </c>
    </row>
    <row r="315" spans="1:13" ht="25.5" hidden="1">
      <c r="A315" s="5">
        <v>306</v>
      </c>
      <c r="B315" s="10" t="s">
        <v>699</v>
      </c>
      <c r="C315" s="10" t="s">
        <v>1306</v>
      </c>
      <c r="D315" s="10" t="s">
        <v>1258</v>
      </c>
      <c r="E315">
        <v>809.1</v>
      </c>
      <c r="F315" s="1" t="s">
        <v>272</v>
      </c>
      <c r="G315" s="15"/>
      <c r="H315" s="19">
        <v>1</v>
      </c>
      <c r="I315" s="22" t="s">
        <v>1737</v>
      </c>
      <c r="K315" s="2">
        <v>866666.66666666663</v>
      </c>
      <c r="L315" s="3">
        <v>680000</v>
      </c>
      <c r="M315" s="27">
        <f t="shared" si="4"/>
        <v>1.2745098039215685</v>
      </c>
    </row>
    <row r="316" spans="1:13" ht="15" hidden="1">
      <c r="A316" s="5">
        <v>307</v>
      </c>
      <c r="B316" s="10" t="s">
        <v>700</v>
      </c>
      <c r="C316" s="10" t="s">
        <v>1473</v>
      </c>
      <c r="D316" s="10" t="s">
        <v>1314</v>
      </c>
      <c r="E316">
        <v>396</v>
      </c>
      <c r="F316" s="1" t="s">
        <v>252</v>
      </c>
      <c r="G316" s="1" t="s">
        <v>377</v>
      </c>
      <c r="H316" s="19">
        <v>1</v>
      </c>
      <c r="I316" s="22" t="s">
        <v>1736</v>
      </c>
      <c r="K316" s="2">
        <v>1666666.6666666667</v>
      </c>
      <c r="L316" s="3">
        <v>1500000</v>
      </c>
      <c r="M316" s="27">
        <f t="shared" si="4"/>
        <v>1.1111111111111112</v>
      </c>
    </row>
    <row r="317" spans="1:13" ht="15" hidden="1">
      <c r="A317" s="5">
        <v>308</v>
      </c>
      <c r="B317" s="10" t="s">
        <v>701</v>
      </c>
      <c r="C317" s="10" t="s">
        <v>1277</v>
      </c>
      <c r="D317" s="10" t="s">
        <v>1282</v>
      </c>
      <c r="E317">
        <v>152.1</v>
      </c>
      <c r="F317" s="1" t="s">
        <v>252</v>
      </c>
      <c r="G317" s="1" t="s">
        <v>377</v>
      </c>
      <c r="H317" s="19">
        <v>1</v>
      </c>
      <c r="I317" s="22" t="s">
        <v>1736</v>
      </c>
      <c r="K317" s="2">
        <v>1800000</v>
      </c>
      <c r="L317" s="3">
        <v>1500000</v>
      </c>
      <c r="M317" s="27">
        <f t="shared" si="4"/>
        <v>1.2</v>
      </c>
    </row>
    <row r="318" spans="1:13" ht="15" hidden="1">
      <c r="A318" s="5">
        <v>309</v>
      </c>
      <c r="B318" s="10" t="s">
        <v>702</v>
      </c>
      <c r="C318" s="10" t="s">
        <v>1314</v>
      </c>
      <c r="D318" s="10" t="s">
        <v>1334</v>
      </c>
      <c r="E318">
        <v>198</v>
      </c>
      <c r="F318" s="1" t="s">
        <v>205</v>
      </c>
      <c r="G318" s="15" t="s">
        <v>1666</v>
      </c>
      <c r="H318" s="19">
        <v>1</v>
      </c>
      <c r="I318" s="22" t="s">
        <v>1734</v>
      </c>
      <c r="K318" s="2">
        <v>2000000</v>
      </c>
      <c r="L318" s="3">
        <v>1350000</v>
      </c>
      <c r="M318" s="27">
        <f t="shared" si="4"/>
        <v>1.4814814814814814</v>
      </c>
    </row>
    <row r="319" spans="1:13" ht="25.5" hidden="1">
      <c r="A319" s="5">
        <v>310</v>
      </c>
      <c r="B319" s="10" t="s">
        <v>696</v>
      </c>
      <c r="C319" s="10" t="s">
        <v>1453</v>
      </c>
      <c r="D319" s="10" t="s">
        <v>1221</v>
      </c>
      <c r="E319">
        <v>1361.2</v>
      </c>
      <c r="F319" s="1" t="s">
        <v>164</v>
      </c>
      <c r="G319" s="15"/>
      <c r="H319" s="19">
        <v>1</v>
      </c>
      <c r="I319" s="22" t="s">
        <v>1736</v>
      </c>
      <c r="K319" s="2">
        <v>600000</v>
      </c>
      <c r="L319" s="3">
        <v>330000</v>
      </c>
      <c r="M319" s="27">
        <f t="shared" si="4"/>
        <v>1.8181818181818181</v>
      </c>
    </row>
    <row r="320" spans="1:13" ht="15" hidden="1">
      <c r="A320" s="5">
        <v>311</v>
      </c>
      <c r="B320" s="10" t="s">
        <v>703</v>
      </c>
      <c r="C320" s="10" t="s">
        <v>1474</v>
      </c>
      <c r="D320" s="10" t="s">
        <v>1394</v>
      </c>
      <c r="E320">
        <v>478.9</v>
      </c>
      <c r="F320" s="1" t="s">
        <v>71</v>
      </c>
      <c r="G320" s="16"/>
      <c r="H320" s="20">
        <v>1</v>
      </c>
      <c r="I320" s="22" t="s">
        <v>1737</v>
      </c>
      <c r="K320" s="2">
        <v>214285.71428571429</v>
      </c>
      <c r="L320" s="3">
        <v>110000</v>
      </c>
      <c r="M320" s="27">
        <f t="shared" si="4"/>
        <v>1.948051948051948</v>
      </c>
    </row>
    <row r="321" spans="1:13" ht="15" hidden="1">
      <c r="A321" s="5">
        <v>312</v>
      </c>
      <c r="B321" s="10" t="s">
        <v>703</v>
      </c>
      <c r="C321" s="10" t="s">
        <v>1441</v>
      </c>
      <c r="D321" s="10" t="s">
        <v>1394</v>
      </c>
      <c r="E321">
        <v>478.9</v>
      </c>
      <c r="F321" s="1" t="s">
        <v>71</v>
      </c>
      <c r="G321" s="16"/>
      <c r="H321" s="20">
        <v>1</v>
      </c>
      <c r="I321" s="22" t="s">
        <v>1737</v>
      </c>
      <c r="K321" s="2">
        <v>166666.66666666666</v>
      </c>
      <c r="L321" s="3">
        <v>110000</v>
      </c>
      <c r="M321" s="27">
        <f t="shared" si="4"/>
        <v>1.5151515151515151</v>
      </c>
    </row>
    <row r="322" spans="1:13" ht="15" hidden="1">
      <c r="A322" s="5">
        <v>313</v>
      </c>
      <c r="B322" s="10" t="s">
        <v>704</v>
      </c>
      <c r="C322" s="10" t="s">
        <v>1353</v>
      </c>
      <c r="D322" s="10" t="s">
        <v>1354</v>
      </c>
      <c r="E322">
        <v>243.3</v>
      </c>
      <c r="F322" s="1" t="s">
        <v>173</v>
      </c>
      <c r="G322" s="1" t="s">
        <v>341</v>
      </c>
      <c r="H322" s="19">
        <v>2</v>
      </c>
      <c r="I322" s="22" t="s">
        <v>1735</v>
      </c>
      <c r="K322" s="2">
        <v>1200000</v>
      </c>
      <c r="L322" s="3">
        <v>2550000</v>
      </c>
      <c r="M322" s="27">
        <f t="shared" si="4"/>
        <v>0.47058823529411764</v>
      </c>
    </row>
    <row r="323" spans="1:13" ht="25.5" hidden="1">
      <c r="A323" s="5">
        <v>314</v>
      </c>
      <c r="B323" s="10" t="s">
        <v>621</v>
      </c>
      <c r="C323" s="10" t="s">
        <v>1475</v>
      </c>
      <c r="D323" s="10" t="s">
        <v>1476</v>
      </c>
      <c r="E323">
        <v>725.1</v>
      </c>
      <c r="F323" s="1" t="s">
        <v>101</v>
      </c>
      <c r="G323" s="1" t="s">
        <v>327</v>
      </c>
      <c r="H323" s="19">
        <v>2</v>
      </c>
      <c r="I323" s="22" t="s">
        <v>1735</v>
      </c>
      <c r="K323" s="2">
        <v>857142.85714285716</v>
      </c>
      <c r="L323" s="3">
        <v>800000</v>
      </c>
      <c r="M323" s="27">
        <f t="shared" si="4"/>
        <v>1.0714285714285714</v>
      </c>
    </row>
    <row r="324" spans="1:13" ht="25.5" hidden="1">
      <c r="A324" s="5">
        <v>315</v>
      </c>
      <c r="B324" s="10" t="s">
        <v>705</v>
      </c>
      <c r="C324" s="10" t="s">
        <v>1477</v>
      </c>
      <c r="D324" s="10" t="s">
        <v>1354</v>
      </c>
      <c r="E324">
        <v>230.5</v>
      </c>
      <c r="F324" s="1" t="s">
        <v>179</v>
      </c>
      <c r="G324" s="15"/>
      <c r="H324" s="19">
        <v>1</v>
      </c>
      <c r="I324" s="22" t="s">
        <v>1734</v>
      </c>
      <c r="K324" s="2">
        <v>708333.33333333337</v>
      </c>
      <c r="L324" s="3">
        <v>660000</v>
      </c>
      <c r="M324" s="27">
        <f t="shared" si="4"/>
        <v>1.0732323232323233</v>
      </c>
    </row>
    <row r="325" spans="1:13" ht="25.5">
      <c r="A325" s="5">
        <v>316</v>
      </c>
      <c r="B325" s="10" t="s">
        <v>706</v>
      </c>
      <c r="C325" s="10" t="s">
        <v>1263</v>
      </c>
      <c r="D325" s="10" t="s">
        <v>1427</v>
      </c>
      <c r="E325">
        <v>280.60000000000002</v>
      </c>
      <c r="F325" s="1" t="s">
        <v>74</v>
      </c>
      <c r="G325" s="1" t="s">
        <v>315</v>
      </c>
      <c r="H325" s="19">
        <v>1</v>
      </c>
      <c r="I325" s="22" t="s">
        <v>1734</v>
      </c>
      <c r="K325" s="2">
        <v>4500000</v>
      </c>
      <c r="L325" s="3">
        <v>4200000</v>
      </c>
      <c r="M325" s="27">
        <f t="shared" si="4"/>
        <v>1.0714285714285714</v>
      </c>
    </row>
    <row r="326" spans="1:13" ht="25.5" hidden="1">
      <c r="A326" s="5">
        <v>317</v>
      </c>
      <c r="B326" s="10" t="s">
        <v>707</v>
      </c>
      <c r="C326" s="10" t="s">
        <v>1478</v>
      </c>
      <c r="D326" s="10" t="s">
        <v>1212</v>
      </c>
      <c r="E326">
        <v>945.1</v>
      </c>
      <c r="F326" s="1" t="s">
        <v>93</v>
      </c>
      <c r="G326" s="1" t="s">
        <v>324</v>
      </c>
      <c r="H326" s="19">
        <v>1</v>
      </c>
      <c r="I326" s="22" t="s">
        <v>1734</v>
      </c>
      <c r="K326" s="2">
        <v>2500000</v>
      </c>
      <c r="L326" s="3">
        <v>660000</v>
      </c>
      <c r="M326" s="27">
        <f t="shared" si="4"/>
        <v>3.7878787878787881</v>
      </c>
    </row>
    <row r="327" spans="1:13" ht="25.5" hidden="1">
      <c r="A327" s="5">
        <v>318</v>
      </c>
      <c r="B327" s="10" t="s">
        <v>708</v>
      </c>
      <c r="C327" s="10" t="s">
        <v>1479</v>
      </c>
      <c r="D327" s="10" t="s">
        <v>1245</v>
      </c>
      <c r="E327">
        <v>151.6</v>
      </c>
      <c r="F327" s="1" t="s">
        <v>173</v>
      </c>
      <c r="G327" s="1" t="s">
        <v>342</v>
      </c>
      <c r="H327" s="19">
        <v>2</v>
      </c>
      <c r="I327" s="22" t="s">
        <v>1738</v>
      </c>
      <c r="K327" s="2">
        <v>1666666.6666666667</v>
      </c>
      <c r="L327" s="3">
        <v>2520000</v>
      </c>
      <c r="M327" s="27">
        <f t="shared" si="4"/>
        <v>0.66137566137566139</v>
      </c>
    </row>
    <row r="328" spans="1:13" ht="25.5" hidden="1">
      <c r="A328" s="5">
        <v>319</v>
      </c>
      <c r="B328" s="10" t="s">
        <v>708</v>
      </c>
      <c r="C328" s="10" t="s">
        <v>1446</v>
      </c>
      <c r="D328" s="10" t="s">
        <v>1245</v>
      </c>
      <c r="E328">
        <v>215.2</v>
      </c>
      <c r="F328" s="1" t="s">
        <v>173</v>
      </c>
      <c r="G328" s="1" t="s">
        <v>342</v>
      </c>
      <c r="H328" s="19">
        <v>2</v>
      </c>
      <c r="I328" s="22" t="s">
        <v>1738</v>
      </c>
      <c r="K328" s="2">
        <v>1666666.6666666667</v>
      </c>
      <c r="L328" s="3">
        <v>2520000</v>
      </c>
      <c r="M328" s="27">
        <f t="shared" si="4"/>
        <v>0.66137566137566139</v>
      </c>
    </row>
    <row r="329" spans="1:13" ht="15" hidden="1">
      <c r="A329" s="5">
        <v>320</v>
      </c>
      <c r="B329" s="10" t="s">
        <v>709</v>
      </c>
      <c r="C329" s="10" t="s">
        <v>1480</v>
      </c>
      <c r="D329" s="10" t="s">
        <v>1320</v>
      </c>
      <c r="E329">
        <v>206.9</v>
      </c>
      <c r="F329" s="1" t="s">
        <v>111</v>
      </c>
      <c r="G329" s="1" t="s">
        <v>334</v>
      </c>
      <c r="H329" s="19">
        <v>2</v>
      </c>
      <c r="I329" s="22" t="s">
        <v>1739</v>
      </c>
      <c r="K329" s="2">
        <v>1298701.2987012987</v>
      </c>
      <c r="L329" s="3">
        <v>1500000</v>
      </c>
      <c r="M329" s="27">
        <f t="shared" si="4"/>
        <v>0.86580086580086579</v>
      </c>
    </row>
    <row r="330" spans="1:13" ht="15" hidden="1">
      <c r="A330" s="5">
        <v>321</v>
      </c>
      <c r="B330" s="10" t="s">
        <v>710</v>
      </c>
      <c r="C330" s="10" t="s">
        <v>1481</v>
      </c>
      <c r="D330" s="10" t="s">
        <v>1332</v>
      </c>
      <c r="E330">
        <v>135.6</v>
      </c>
      <c r="F330" s="1" t="s">
        <v>238</v>
      </c>
      <c r="G330" s="1" t="s">
        <v>373</v>
      </c>
      <c r="H330" s="19">
        <v>1</v>
      </c>
      <c r="I330" s="22" t="s">
        <v>1740</v>
      </c>
      <c r="K330" s="2">
        <v>1400000</v>
      </c>
      <c r="L330" s="3">
        <v>1100000</v>
      </c>
      <c r="M330" s="27">
        <f t="shared" si="4"/>
        <v>1.2727272727272727</v>
      </c>
    </row>
    <row r="331" spans="1:13" ht="15" hidden="1">
      <c r="A331" s="5">
        <v>322</v>
      </c>
      <c r="B331" s="10" t="s">
        <v>711</v>
      </c>
      <c r="C331" s="10" t="s">
        <v>1423</v>
      </c>
      <c r="D331" s="10" t="s">
        <v>1224</v>
      </c>
      <c r="E331">
        <v>259.60000000000002</v>
      </c>
      <c r="F331" s="1" t="s">
        <v>64</v>
      </c>
      <c r="G331" s="1" t="s">
        <v>397</v>
      </c>
      <c r="H331" s="19">
        <v>1</v>
      </c>
      <c r="I331" s="22" t="s">
        <v>1738</v>
      </c>
      <c r="K331" s="2">
        <v>1166666.6666666667</v>
      </c>
      <c r="L331" s="3">
        <v>750000</v>
      </c>
      <c r="M331" s="27">
        <f t="shared" ref="M331:M394" si="5">K331/L331</f>
        <v>1.5555555555555556</v>
      </c>
    </row>
    <row r="332" spans="1:13" ht="15" hidden="1">
      <c r="A332" s="5">
        <v>323</v>
      </c>
      <c r="B332" s="10" t="s">
        <v>712</v>
      </c>
      <c r="C332" s="10" t="s">
        <v>1482</v>
      </c>
      <c r="D332" s="10" t="s">
        <v>1224</v>
      </c>
      <c r="E332">
        <v>416.2</v>
      </c>
      <c r="F332" s="1" t="s">
        <v>71</v>
      </c>
      <c r="G332" s="16"/>
      <c r="H332" s="20">
        <v>1</v>
      </c>
      <c r="I332" s="22" t="s">
        <v>1738</v>
      </c>
      <c r="K332" s="2">
        <v>154639.17525773196</v>
      </c>
      <c r="L332" s="3">
        <v>110000</v>
      </c>
      <c r="M332" s="27">
        <f t="shared" si="5"/>
        <v>1.4058106841611997</v>
      </c>
    </row>
    <row r="333" spans="1:13" ht="15" hidden="1">
      <c r="A333" s="5">
        <v>324</v>
      </c>
      <c r="B333" s="10" t="s">
        <v>703</v>
      </c>
      <c r="C333" s="10" t="s">
        <v>1483</v>
      </c>
      <c r="D333" s="10" t="s">
        <v>1394</v>
      </c>
      <c r="E333">
        <v>478.9</v>
      </c>
      <c r="F333" s="1" t="s">
        <v>71</v>
      </c>
      <c r="G333" s="16"/>
      <c r="H333" s="20">
        <v>1</v>
      </c>
      <c r="I333" s="22" t="s">
        <v>1738</v>
      </c>
      <c r="K333" s="2">
        <v>166666.66666666666</v>
      </c>
      <c r="L333" s="3">
        <v>110000</v>
      </c>
      <c r="M333" s="27">
        <f t="shared" si="5"/>
        <v>1.5151515151515151</v>
      </c>
    </row>
    <row r="334" spans="1:13" ht="25.5" hidden="1">
      <c r="A334" s="5">
        <v>325</v>
      </c>
      <c r="B334" s="10" t="s">
        <v>713</v>
      </c>
      <c r="C334" s="10" t="s">
        <v>1386</v>
      </c>
      <c r="D334" s="10" t="s">
        <v>1364</v>
      </c>
      <c r="E334">
        <v>174.3</v>
      </c>
      <c r="F334" s="1" t="s">
        <v>48</v>
      </c>
      <c r="G334" s="1" t="s">
        <v>390</v>
      </c>
      <c r="H334" s="19">
        <v>1</v>
      </c>
      <c r="I334" s="22" t="s">
        <v>1739</v>
      </c>
      <c r="K334" s="2">
        <v>4655165.5</v>
      </c>
      <c r="L334" s="3">
        <v>4600000</v>
      </c>
      <c r="M334" s="27">
        <f t="shared" si="5"/>
        <v>1.0119925000000001</v>
      </c>
    </row>
    <row r="335" spans="1:13" ht="15" hidden="1">
      <c r="A335" s="5">
        <v>326</v>
      </c>
      <c r="B335" s="10" t="s">
        <v>714</v>
      </c>
      <c r="C335" s="10" t="s">
        <v>1249</v>
      </c>
      <c r="D335" s="10" t="s">
        <v>1325</v>
      </c>
      <c r="E335">
        <v>1503.5</v>
      </c>
      <c r="F335" s="1" t="s">
        <v>71</v>
      </c>
      <c r="G335" s="15"/>
      <c r="H335" s="20">
        <v>1</v>
      </c>
      <c r="I335" s="22" t="s">
        <v>1738</v>
      </c>
      <c r="K335" s="2">
        <v>163307.40740740742</v>
      </c>
      <c r="L335" s="3">
        <v>110000</v>
      </c>
      <c r="M335" s="27">
        <f t="shared" si="5"/>
        <v>1.4846127946127947</v>
      </c>
    </row>
    <row r="336" spans="1:13" ht="15" hidden="1">
      <c r="A336" s="5">
        <v>327</v>
      </c>
      <c r="B336" s="10" t="s">
        <v>715</v>
      </c>
      <c r="C336" s="10" t="s">
        <v>1374</v>
      </c>
      <c r="D336" s="10" t="s">
        <v>1306</v>
      </c>
      <c r="E336">
        <v>233.9</v>
      </c>
      <c r="F336" s="1" t="s">
        <v>157</v>
      </c>
      <c r="G336" s="15" t="s">
        <v>1661</v>
      </c>
      <c r="H336" s="20">
        <v>3</v>
      </c>
      <c r="I336" s="22" t="s">
        <v>1738</v>
      </c>
      <c r="K336" s="2">
        <v>427533.13381787087</v>
      </c>
      <c r="L336" s="3">
        <v>1150000</v>
      </c>
      <c r="M336" s="27">
        <f t="shared" si="5"/>
        <v>0.37176794245032252</v>
      </c>
    </row>
    <row r="337" spans="1:13" ht="25.5" hidden="1">
      <c r="A337" s="5">
        <v>328</v>
      </c>
      <c r="B337" s="10" t="s">
        <v>716</v>
      </c>
      <c r="C337" s="10" t="s">
        <v>1484</v>
      </c>
      <c r="D337" s="10" t="s">
        <v>1321</v>
      </c>
      <c r="E337">
        <v>286.7</v>
      </c>
      <c r="F337" s="1" t="s">
        <v>101</v>
      </c>
      <c r="G337" s="1" t="s">
        <v>327</v>
      </c>
      <c r="H337" s="19">
        <v>1</v>
      </c>
      <c r="I337" s="22" t="s">
        <v>1741</v>
      </c>
      <c r="K337" s="2">
        <v>900000</v>
      </c>
      <c r="L337" s="3">
        <v>800000</v>
      </c>
      <c r="M337" s="27">
        <f t="shared" si="5"/>
        <v>1.125</v>
      </c>
    </row>
    <row r="338" spans="1:13" ht="25.5" hidden="1">
      <c r="A338" s="5">
        <v>329</v>
      </c>
      <c r="B338" s="10" t="s">
        <v>716</v>
      </c>
      <c r="C338" s="10" t="s">
        <v>1485</v>
      </c>
      <c r="D338" s="10" t="s">
        <v>1321</v>
      </c>
      <c r="E338">
        <v>587.29999999999995</v>
      </c>
      <c r="F338" s="1" t="s">
        <v>101</v>
      </c>
      <c r="G338" s="1" t="s">
        <v>327</v>
      </c>
      <c r="H338" s="19">
        <v>1</v>
      </c>
      <c r="I338" s="22" t="s">
        <v>1741</v>
      </c>
      <c r="K338" s="2">
        <v>900000</v>
      </c>
      <c r="L338" s="3">
        <v>800000</v>
      </c>
      <c r="M338" s="27">
        <f t="shared" si="5"/>
        <v>1.125</v>
      </c>
    </row>
    <row r="339" spans="1:13" ht="15" hidden="1">
      <c r="A339" s="5">
        <v>330</v>
      </c>
      <c r="B339" s="10" t="s">
        <v>717</v>
      </c>
      <c r="C339" s="10" t="s">
        <v>1394</v>
      </c>
      <c r="D339" s="10" t="s">
        <v>1431</v>
      </c>
      <c r="E339">
        <v>299</v>
      </c>
      <c r="F339" s="1" t="s">
        <v>72</v>
      </c>
      <c r="G339" s="1" t="s">
        <v>398</v>
      </c>
      <c r="H339" s="19">
        <v>1</v>
      </c>
      <c r="I339" s="22" t="s">
        <v>1738</v>
      </c>
      <c r="K339" s="2">
        <v>250836.1204013378</v>
      </c>
      <c r="L339" s="3">
        <v>250000</v>
      </c>
      <c r="M339" s="27">
        <f t="shared" si="5"/>
        <v>1.0033444816053512</v>
      </c>
    </row>
    <row r="340" spans="1:13" ht="15" hidden="1">
      <c r="A340" s="5">
        <v>331</v>
      </c>
      <c r="B340" s="10" t="s">
        <v>718</v>
      </c>
      <c r="C340" s="10" t="s">
        <v>1224</v>
      </c>
      <c r="D340" s="10" t="s">
        <v>1221</v>
      </c>
      <c r="E340">
        <v>499.3</v>
      </c>
      <c r="F340" s="1" t="s">
        <v>235</v>
      </c>
      <c r="G340" s="1" t="s">
        <v>380</v>
      </c>
      <c r="H340" s="19">
        <v>1</v>
      </c>
      <c r="I340" s="22" t="s">
        <v>1740</v>
      </c>
      <c r="K340" s="2">
        <v>1200000</v>
      </c>
      <c r="L340" s="3">
        <v>1100000</v>
      </c>
      <c r="M340" s="27">
        <f t="shared" si="5"/>
        <v>1.0909090909090908</v>
      </c>
    </row>
    <row r="341" spans="1:13" ht="15" hidden="1">
      <c r="A341" s="5">
        <v>332</v>
      </c>
      <c r="B341" s="10" t="s">
        <v>719</v>
      </c>
      <c r="C341" s="10" t="s">
        <v>1393</v>
      </c>
      <c r="D341" s="10" t="s">
        <v>1299</v>
      </c>
      <c r="E341">
        <v>505.4</v>
      </c>
      <c r="F341" s="1" t="s">
        <v>74</v>
      </c>
      <c r="G341" s="15" t="s">
        <v>307</v>
      </c>
      <c r="H341" s="19">
        <v>2</v>
      </c>
      <c r="I341" s="22" t="s">
        <v>1741</v>
      </c>
      <c r="K341" s="2">
        <v>666666.66666666663</v>
      </c>
      <c r="L341" s="3">
        <v>1500000</v>
      </c>
      <c r="M341" s="27">
        <f t="shared" si="5"/>
        <v>0.44444444444444442</v>
      </c>
    </row>
    <row r="342" spans="1:13" ht="15" hidden="1">
      <c r="A342" s="5">
        <v>333</v>
      </c>
      <c r="B342" s="10" t="s">
        <v>720</v>
      </c>
      <c r="C342" s="10" t="s">
        <v>1486</v>
      </c>
      <c r="D342" s="10" t="s">
        <v>1270</v>
      </c>
      <c r="E342">
        <v>884.5</v>
      </c>
      <c r="F342" s="1" t="s">
        <v>71</v>
      </c>
      <c r="G342" s="15"/>
      <c r="H342" s="19">
        <v>1</v>
      </c>
      <c r="I342" s="22" t="s">
        <v>1738</v>
      </c>
      <c r="K342" s="2">
        <v>733270</v>
      </c>
      <c r="L342" s="3">
        <v>120000</v>
      </c>
      <c r="M342" s="27">
        <f t="shared" si="5"/>
        <v>6.1105833333333335</v>
      </c>
    </row>
    <row r="343" spans="1:13" ht="15" hidden="1">
      <c r="A343" s="5">
        <v>334</v>
      </c>
      <c r="B343" s="10" t="s">
        <v>721</v>
      </c>
      <c r="C343" s="10" t="s">
        <v>1452</v>
      </c>
      <c r="D343" s="10" t="s">
        <v>1487</v>
      </c>
      <c r="E343">
        <v>7330</v>
      </c>
      <c r="F343" s="1" t="s">
        <v>69</v>
      </c>
      <c r="G343" s="15"/>
      <c r="H343" s="19">
        <v>1</v>
      </c>
      <c r="I343" s="22" t="s">
        <v>1742</v>
      </c>
      <c r="K343" s="2">
        <v>337500</v>
      </c>
      <c r="L343" s="3">
        <v>150000</v>
      </c>
      <c r="M343" s="27">
        <f t="shared" si="5"/>
        <v>2.25</v>
      </c>
    </row>
    <row r="344" spans="1:13" ht="25.5" hidden="1">
      <c r="A344" s="5">
        <v>335</v>
      </c>
      <c r="B344" s="10" t="s">
        <v>722</v>
      </c>
      <c r="C344" s="10" t="s">
        <v>1300</v>
      </c>
      <c r="D344" s="10" t="s">
        <v>1434</v>
      </c>
      <c r="E344">
        <v>1417.5</v>
      </c>
      <c r="F344" s="1" t="s">
        <v>74</v>
      </c>
      <c r="G344" s="1" t="s">
        <v>315</v>
      </c>
      <c r="H344" s="20">
        <v>3</v>
      </c>
      <c r="I344" s="22" t="s">
        <v>1738</v>
      </c>
      <c r="K344" s="2">
        <v>791625</v>
      </c>
      <c r="L344" s="3">
        <v>4200000</v>
      </c>
      <c r="M344" s="27">
        <f t="shared" si="5"/>
        <v>0.18848214285714285</v>
      </c>
    </row>
    <row r="345" spans="1:13" ht="15" hidden="1">
      <c r="A345" s="5">
        <v>336</v>
      </c>
      <c r="B345" s="10" t="s">
        <v>723</v>
      </c>
      <c r="C345" s="10" t="s">
        <v>1488</v>
      </c>
      <c r="D345" s="10" t="s">
        <v>1299</v>
      </c>
      <c r="E345">
        <v>60</v>
      </c>
      <c r="F345" s="1" t="s">
        <v>234</v>
      </c>
      <c r="G345" s="15" t="s">
        <v>372</v>
      </c>
      <c r="H345" s="19">
        <v>2</v>
      </c>
      <c r="I345" s="22" t="s">
        <v>1738</v>
      </c>
      <c r="K345" s="2">
        <v>1000000</v>
      </c>
      <c r="L345" s="3">
        <v>880000</v>
      </c>
      <c r="M345" s="27">
        <f t="shared" si="5"/>
        <v>1.1363636363636365</v>
      </c>
    </row>
    <row r="346" spans="1:13" ht="25.5" hidden="1">
      <c r="A346" s="5">
        <v>337</v>
      </c>
      <c r="B346" s="10" t="s">
        <v>724</v>
      </c>
      <c r="C346" s="10" t="s">
        <v>1489</v>
      </c>
      <c r="D346" s="10" t="s">
        <v>1272</v>
      </c>
      <c r="E346">
        <v>117.7</v>
      </c>
      <c r="F346" s="1" t="s">
        <v>217</v>
      </c>
      <c r="G346" s="1" t="s">
        <v>378</v>
      </c>
      <c r="H346" s="19">
        <v>2</v>
      </c>
      <c r="I346" s="22" t="s">
        <v>1740</v>
      </c>
      <c r="K346" s="2">
        <v>600000</v>
      </c>
      <c r="L346" s="3">
        <v>1150000</v>
      </c>
      <c r="M346" s="27">
        <f t="shared" si="5"/>
        <v>0.52173913043478259</v>
      </c>
    </row>
    <row r="347" spans="1:13" ht="15" hidden="1">
      <c r="A347" s="5">
        <v>338</v>
      </c>
      <c r="B347" s="10" t="s">
        <v>725</v>
      </c>
      <c r="C347" s="10" t="s">
        <v>1391</v>
      </c>
      <c r="D347" s="10" t="s">
        <v>1245</v>
      </c>
      <c r="E347">
        <v>101</v>
      </c>
      <c r="F347" s="1" t="s">
        <v>213</v>
      </c>
      <c r="G347" s="1" t="s">
        <v>361</v>
      </c>
      <c r="H347" s="19">
        <v>1</v>
      </c>
      <c r="I347" s="22" t="s">
        <v>1740</v>
      </c>
      <c r="K347" s="2">
        <v>2871287.1287128711</v>
      </c>
      <c r="L347" s="3">
        <v>1650000</v>
      </c>
      <c r="M347" s="27">
        <f t="shared" si="5"/>
        <v>1.7401740174017402</v>
      </c>
    </row>
    <row r="348" spans="1:13" ht="25.5" hidden="1">
      <c r="A348" s="5">
        <v>339</v>
      </c>
      <c r="B348" s="10" t="s">
        <v>726</v>
      </c>
      <c r="C348" s="10" t="s">
        <v>1439</v>
      </c>
      <c r="D348" s="10" t="s">
        <v>1245</v>
      </c>
      <c r="E348">
        <v>487.7</v>
      </c>
      <c r="F348" s="1" t="s">
        <v>74</v>
      </c>
      <c r="G348" s="1" t="s">
        <v>308</v>
      </c>
      <c r="H348" s="19">
        <v>3</v>
      </c>
      <c r="I348" s="22" t="s">
        <v>1738</v>
      </c>
      <c r="K348" s="2">
        <v>857142.85714285716</v>
      </c>
      <c r="L348" s="3">
        <v>1200000</v>
      </c>
      <c r="M348" s="27">
        <f t="shared" si="5"/>
        <v>0.7142857142857143</v>
      </c>
    </row>
    <row r="349" spans="1:13" ht="15" hidden="1">
      <c r="A349" s="5">
        <v>340</v>
      </c>
      <c r="B349" s="10" t="s">
        <v>636</v>
      </c>
      <c r="C349" s="10" t="s">
        <v>1442</v>
      </c>
      <c r="D349" s="10" t="s">
        <v>1487</v>
      </c>
      <c r="E349">
        <v>263.3</v>
      </c>
      <c r="F349" s="1" t="s">
        <v>69</v>
      </c>
      <c r="G349" s="15"/>
      <c r="H349" s="19">
        <v>1</v>
      </c>
      <c r="I349" s="22" t="s">
        <v>1743</v>
      </c>
      <c r="K349" s="2">
        <v>189897.45537409798</v>
      </c>
      <c r="L349" s="3">
        <v>150000</v>
      </c>
      <c r="M349" s="27">
        <f t="shared" si="5"/>
        <v>1.2659830358273199</v>
      </c>
    </row>
    <row r="350" spans="1:13" ht="15" hidden="1">
      <c r="A350" s="5">
        <v>341</v>
      </c>
      <c r="B350" s="10" t="s">
        <v>727</v>
      </c>
      <c r="C350" s="10" t="s">
        <v>1490</v>
      </c>
      <c r="D350" s="10" t="s">
        <v>1245</v>
      </c>
      <c r="E350">
        <v>496.7</v>
      </c>
      <c r="F350" s="1" t="s">
        <v>163</v>
      </c>
      <c r="G350" s="1" t="s">
        <v>356</v>
      </c>
      <c r="H350" s="19">
        <v>1</v>
      </c>
      <c r="I350" s="22" t="s">
        <v>1742</v>
      </c>
      <c r="K350" s="2">
        <v>61002617.27400846</v>
      </c>
      <c r="L350" s="3">
        <v>18200000</v>
      </c>
      <c r="M350" s="27">
        <f t="shared" si="5"/>
        <v>3.3517921579125529</v>
      </c>
    </row>
    <row r="351" spans="1:13" ht="15" hidden="1">
      <c r="A351" s="5">
        <v>342</v>
      </c>
      <c r="B351" s="10" t="s">
        <v>712</v>
      </c>
      <c r="C351" s="10" t="s">
        <v>1491</v>
      </c>
      <c r="D351" s="10" t="s">
        <v>1224</v>
      </c>
      <c r="E351">
        <v>553.20000000000005</v>
      </c>
      <c r="F351" s="1" t="s">
        <v>71</v>
      </c>
      <c r="G351" s="16"/>
      <c r="H351" s="20">
        <v>1</v>
      </c>
      <c r="I351" s="22" t="s">
        <v>1740</v>
      </c>
      <c r="K351" s="2">
        <v>137254.90196078431</v>
      </c>
      <c r="L351" s="3">
        <v>110000</v>
      </c>
      <c r="M351" s="27">
        <f t="shared" si="5"/>
        <v>1.2477718360071302</v>
      </c>
    </row>
    <row r="352" spans="1:13" ht="15" hidden="1">
      <c r="A352" s="5">
        <v>343</v>
      </c>
      <c r="B352" s="10" t="s">
        <v>728</v>
      </c>
      <c r="C352" s="10" t="s">
        <v>1216</v>
      </c>
      <c r="D352" s="10" t="s">
        <v>1284</v>
      </c>
      <c r="E352">
        <v>2807.1</v>
      </c>
      <c r="F352" s="1" t="s">
        <v>74</v>
      </c>
      <c r="G352" s="15" t="s">
        <v>307</v>
      </c>
      <c r="H352" s="19">
        <v>3</v>
      </c>
      <c r="I352" s="22" t="s">
        <v>1743</v>
      </c>
      <c r="K352" s="2">
        <v>828860</v>
      </c>
      <c r="L352" s="3">
        <v>1500000</v>
      </c>
      <c r="M352" s="27">
        <f t="shared" si="5"/>
        <v>0.55257333333333336</v>
      </c>
    </row>
    <row r="353" spans="1:13" ht="15" hidden="1">
      <c r="A353" s="5">
        <v>344</v>
      </c>
      <c r="B353" s="10" t="s">
        <v>703</v>
      </c>
      <c r="C353" s="10" t="s">
        <v>1492</v>
      </c>
      <c r="D353" s="10" t="s">
        <v>1394</v>
      </c>
      <c r="E353">
        <v>478.9</v>
      </c>
      <c r="F353" s="1" t="s">
        <v>71</v>
      </c>
      <c r="G353" s="16"/>
      <c r="H353" s="20">
        <v>1</v>
      </c>
      <c r="I353" s="22" t="s">
        <v>1743</v>
      </c>
      <c r="K353" s="2">
        <v>166666.66666666666</v>
      </c>
      <c r="L353" s="3">
        <v>110000</v>
      </c>
      <c r="M353" s="27">
        <f t="shared" si="5"/>
        <v>1.5151515151515151</v>
      </c>
    </row>
    <row r="354" spans="1:13" ht="15" hidden="1">
      <c r="A354" s="5">
        <v>345</v>
      </c>
      <c r="B354" s="10" t="s">
        <v>729</v>
      </c>
      <c r="C354" s="10" t="s">
        <v>1223</v>
      </c>
      <c r="D354" s="10" t="s">
        <v>1223</v>
      </c>
      <c r="E354">
        <v>133.80000000000001</v>
      </c>
      <c r="F354" s="1" t="s">
        <v>157</v>
      </c>
      <c r="G354" s="15" t="s">
        <v>310</v>
      </c>
      <c r="H354" s="19">
        <v>1</v>
      </c>
      <c r="I354" s="22" t="s">
        <v>1743</v>
      </c>
      <c r="K354" s="2">
        <v>963100</v>
      </c>
      <c r="L354" s="19">
        <v>460000</v>
      </c>
      <c r="M354" s="27">
        <f t="shared" si="5"/>
        <v>2.093695652173913</v>
      </c>
    </row>
    <row r="355" spans="1:13" ht="15" hidden="1">
      <c r="A355" s="5">
        <v>346</v>
      </c>
      <c r="B355" s="10" t="s">
        <v>730</v>
      </c>
      <c r="C355" s="10" t="s">
        <v>1392</v>
      </c>
      <c r="D355" s="10" t="s">
        <v>1349</v>
      </c>
      <c r="E355">
        <v>2529.9</v>
      </c>
      <c r="F355" s="15" t="s">
        <v>71</v>
      </c>
      <c r="G355" s="15"/>
      <c r="H355" s="19">
        <v>1</v>
      </c>
      <c r="I355" s="22" t="s">
        <v>1741</v>
      </c>
      <c r="K355" s="2">
        <v>650000</v>
      </c>
      <c r="L355" s="3">
        <v>150000</v>
      </c>
      <c r="M355" s="27">
        <f t="shared" si="5"/>
        <v>4.333333333333333</v>
      </c>
    </row>
    <row r="356" spans="1:13" ht="25.5" hidden="1">
      <c r="A356" s="5">
        <v>347</v>
      </c>
      <c r="B356" s="10" t="s">
        <v>731</v>
      </c>
      <c r="C356" s="10" t="s">
        <v>1350</v>
      </c>
      <c r="D356" s="10" t="s">
        <v>1218</v>
      </c>
      <c r="E356">
        <v>315.7</v>
      </c>
      <c r="F356" s="1" t="s">
        <v>173</v>
      </c>
      <c r="G356" s="1" t="s">
        <v>342</v>
      </c>
      <c r="H356" s="19">
        <v>2</v>
      </c>
      <c r="I356" s="22" t="s">
        <v>1741</v>
      </c>
      <c r="K356" s="2">
        <v>1500000</v>
      </c>
      <c r="L356" s="3">
        <v>2520000</v>
      </c>
      <c r="M356" s="27">
        <f t="shared" si="5"/>
        <v>0.59523809523809523</v>
      </c>
    </row>
    <row r="357" spans="1:13" ht="38.25" hidden="1">
      <c r="A357" s="5">
        <v>348</v>
      </c>
      <c r="B357" s="10" t="s">
        <v>732</v>
      </c>
      <c r="C357" s="10" t="s">
        <v>1358</v>
      </c>
      <c r="D357" s="10" t="s">
        <v>1493</v>
      </c>
      <c r="E357">
        <v>241.2</v>
      </c>
      <c r="F357" s="1" t="s">
        <v>173</v>
      </c>
      <c r="G357" s="1" t="s">
        <v>344</v>
      </c>
      <c r="H357" s="20">
        <v>1</v>
      </c>
      <c r="I357" s="22" t="s">
        <v>1738</v>
      </c>
      <c r="K357" s="2">
        <v>1000000</v>
      </c>
      <c r="L357" s="3">
        <v>840000</v>
      </c>
      <c r="M357" s="27">
        <f t="shared" si="5"/>
        <v>1.1904761904761905</v>
      </c>
    </row>
    <row r="358" spans="1:13" ht="15" hidden="1">
      <c r="A358" s="5">
        <v>349</v>
      </c>
      <c r="B358" s="10" t="s">
        <v>703</v>
      </c>
      <c r="C358" s="10" t="s">
        <v>1494</v>
      </c>
      <c r="D358" s="10" t="s">
        <v>1394</v>
      </c>
      <c r="E358">
        <v>478.8</v>
      </c>
      <c r="F358" s="1" t="s">
        <v>71</v>
      </c>
      <c r="G358" s="16"/>
      <c r="H358" s="20">
        <v>1</v>
      </c>
      <c r="I358" s="22" t="s">
        <v>1743</v>
      </c>
      <c r="K358" s="2">
        <v>190476.1904761905</v>
      </c>
      <c r="L358" s="3">
        <v>110000</v>
      </c>
      <c r="M358" s="27">
        <f t="shared" si="5"/>
        <v>1.7316017316017318</v>
      </c>
    </row>
    <row r="359" spans="1:13" ht="15" hidden="1">
      <c r="A359" s="5">
        <v>350</v>
      </c>
      <c r="B359" s="10" t="s">
        <v>733</v>
      </c>
      <c r="C359" s="10" t="s">
        <v>1495</v>
      </c>
      <c r="D359" s="10" t="s">
        <v>1224</v>
      </c>
      <c r="E359">
        <v>826.1</v>
      </c>
      <c r="F359" s="1" t="s">
        <v>71</v>
      </c>
      <c r="G359" s="16"/>
      <c r="H359" s="20">
        <v>1</v>
      </c>
      <c r="I359" s="22" t="s">
        <v>1744</v>
      </c>
      <c r="K359" s="2">
        <v>194444.44444444447</v>
      </c>
      <c r="L359" s="3">
        <v>110000</v>
      </c>
      <c r="M359" s="27">
        <f t="shared" si="5"/>
        <v>1.767676767676768</v>
      </c>
    </row>
    <row r="360" spans="1:13" ht="25.5" hidden="1">
      <c r="A360" s="5">
        <v>351</v>
      </c>
      <c r="B360" s="10" t="s">
        <v>734</v>
      </c>
      <c r="C360" s="10" t="s">
        <v>1496</v>
      </c>
      <c r="D360" s="10" t="s">
        <v>1497</v>
      </c>
      <c r="E360">
        <v>494</v>
      </c>
      <c r="F360" s="1" t="s">
        <v>66</v>
      </c>
      <c r="G360" s="15"/>
      <c r="H360" s="19">
        <v>1</v>
      </c>
      <c r="I360" s="22" t="s">
        <v>1744</v>
      </c>
      <c r="K360" s="2">
        <v>1100000</v>
      </c>
      <c r="L360" s="3">
        <v>750000</v>
      </c>
      <c r="M360" s="27">
        <f t="shared" si="5"/>
        <v>1.4666666666666666</v>
      </c>
    </row>
    <row r="361" spans="1:13" ht="15" hidden="1">
      <c r="A361" s="5">
        <v>352</v>
      </c>
      <c r="B361" s="10" t="s">
        <v>464</v>
      </c>
      <c r="C361" s="10" t="s">
        <v>1498</v>
      </c>
      <c r="D361" s="10" t="s">
        <v>1274</v>
      </c>
      <c r="E361">
        <v>267.7</v>
      </c>
      <c r="F361" s="1" t="s">
        <v>248</v>
      </c>
      <c r="G361" s="1" t="s">
        <v>380</v>
      </c>
      <c r="H361" s="19">
        <v>1</v>
      </c>
      <c r="I361" s="22" t="s">
        <v>1743</v>
      </c>
      <c r="K361" s="2">
        <v>1800000</v>
      </c>
      <c r="L361" s="3">
        <v>1350000</v>
      </c>
      <c r="M361" s="27">
        <f t="shared" si="5"/>
        <v>1.3333333333333333</v>
      </c>
    </row>
    <row r="362" spans="1:13" ht="25.5" hidden="1">
      <c r="A362" s="5">
        <v>353</v>
      </c>
      <c r="B362" s="10" t="s">
        <v>735</v>
      </c>
      <c r="C362" s="10" t="s">
        <v>1486</v>
      </c>
      <c r="D362" s="10" t="s">
        <v>1367</v>
      </c>
      <c r="E362">
        <v>146.69999999999999</v>
      </c>
      <c r="F362" s="1" t="s">
        <v>85</v>
      </c>
      <c r="G362" s="1" t="s">
        <v>319</v>
      </c>
      <c r="H362" s="19">
        <v>2</v>
      </c>
      <c r="I362" s="22" t="s">
        <v>1740</v>
      </c>
      <c r="K362" s="2">
        <v>833333.33333333337</v>
      </c>
      <c r="L362" s="3">
        <v>1700000</v>
      </c>
      <c r="M362" s="27">
        <f t="shared" si="5"/>
        <v>0.49019607843137258</v>
      </c>
    </row>
    <row r="363" spans="1:13" ht="25.5" hidden="1">
      <c r="A363" s="5">
        <v>354</v>
      </c>
      <c r="B363" s="10" t="s">
        <v>735</v>
      </c>
      <c r="C363" s="10" t="s">
        <v>1499</v>
      </c>
      <c r="D363" s="10" t="s">
        <v>1367</v>
      </c>
      <c r="E363">
        <v>143.4</v>
      </c>
      <c r="F363" s="1" t="s">
        <v>85</v>
      </c>
      <c r="G363" s="1" t="s">
        <v>319</v>
      </c>
      <c r="H363" s="19">
        <v>2</v>
      </c>
      <c r="I363" s="22" t="s">
        <v>1740</v>
      </c>
      <c r="K363" s="2">
        <v>833333.33333333337</v>
      </c>
      <c r="L363" s="3">
        <v>1700000</v>
      </c>
      <c r="M363" s="27">
        <f t="shared" si="5"/>
        <v>0.49019607843137258</v>
      </c>
    </row>
    <row r="364" spans="1:13" ht="15" hidden="1">
      <c r="A364" s="5">
        <v>355</v>
      </c>
      <c r="B364" s="10" t="s">
        <v>736</v>
      </c>
      <c r="C364" s="10" t="s">
        <v>1500</v>
      </c>
      <c r="D364" s="10" t="s">
        <v>1332</v>
      </c>
      <c r="E364">
        <v>161</v>
      </c>
      <c r="F364" s="1" t="s">
        <v>257</v>
      </c>
      <c r="G364" s="1" t="s">
        <v>374</v>
      </c>
      <c r="H364" s="19">
        <v>1</v>
      </c>
      <c r="I364" s="22" t="s">
        <v>1744</v>
      </c>
      <c r="K364" s="2">
        <v>1500000</v>
      </c>
      <c r="L364" s="3">
        <v>880000</v>
      </c>
      <c r="M364" s="27">
        <f t="shared" si="5"/>
        <v>1.7045454545454546</v>
      </c>
    </row>
    <row r="365" spans="1:13" ht="15" hidden="1">
      <c r="A365" s="5">
        <v>356</v>
      </c>
      <c r="B365" s="10" t="s">
        <v>737</v>
      </c>
      <c r="C365" s="10" t="s">
        <v>1254</v>
      </c>
      <c r="D365" s="10" t="s">
        <v>1391</v>
      </c>
      <c r="E365">
        <v>426.8</v>
      </c>
      <c r="F365" s="1" t="s">
        <v>120</v>
      </c>
      <c r="G365" s="15"/>
      <c r="H365" s="19">
        <v>1</v>
      </c>
      <c r="I365" s="22" t="s">
        <v>1743</v>
      </c>
      <c r="K365" s="2">
        <v>1333333.3333333333</v>
      </c>
      <c r="L365" s="3">
        <v>660000</v>
      </c>
      <c r="M365" s="27">
        <f t="shared" si="5"/>
        <v>2.0202020202020199</v>
      </c>
    </row>
    <row r="366" spans="1:13" ht="25.5" hidden="1">
      <c r="A366" s="5">
        <v>357</v>
      </c>
      <c r="B366" s="10" t="s">
        <v>738</v>
      </c>
      <c r="C366" s="10" t="s">
        <v>1501</v>
      </c>
      <c r="D366" s="10" t="s">
        <v>1250</v>
      </c>
      <c r="E366">
        <v>378.6</v>
      </c>
      <c r="F366" s="1" t="s">
        <v>107</v>
      </c>
      <c r="G366" s="1" t="s">
        <v>331</v>
      </c>
      <c r="H366" s="19">
        <v>1</v>
      </c>
      <c r="I366" s="22" t="s">
        <v>1741</v>
      </c>
      <c r="K366" s="2">
        <v>1428571.4285714286</v>
      </c>
      <c r="L366" s="3">
        <v>2000000</v>
      </c>
      <c r="M366" s="27">
        <f t="shared" si="5"/>
        <v>0.7142857142857143</v>
      </c>
    </row>
    <row r="367" spans="1:13" ht="25.5" hidden="1">
      <c r="A367" s="5">
        <v>358</v>
      </c>
      <c r="B367" s="10" t="s">
        <v>739</v>
      </c>
      <c r="C367" s="10" t="s">
        <v>1242</v>
      </c>
      <c r="D367" s="10" t="s">
        <v>1308</v>
      </c>
      <c r="E367">
        <v>427.9</v>
      </c>
      <c r="F367" s="1" t="s">
        <v>198</v>
      </c>
      <c r="G367" s="1" t="s">
        <v>351</v>
      </c>
      <c r="H367" s="19">
        <v>1</v>
      </c>
      <c r="I367" s="22" t="s">
        <v>1741</v>
      </c>
      <c r="K367" s="2">
        <v>500000</v>
      </c>
      <c r="L367" s="3">
        <v>150000</v>
      </c>
      <c r="M367" s="27">
        <f t="shared" si="5"/>
        <v>3.3333333333333335</v>
      </c>
    </row>
    <row r="368" spans="1:13" ht="15" hidden="1">
      <c r="A368" s="5">
        <v>359</v>
      </c>
      <c r="B368" s="10" t="s">
        <v>740</v>
      </c>
      <c r="C368" s="10" t="s">
        <v>1502</v>
      </c>
      <c r="D368" s="10" t="s">
        <v>1313</v>
      </c>
      <c r="E368">
        <v>439.7</v>
      </c>
      <c r="F368" s="1" t="s">
        <v>119</v>
      </c>
      <c r="G368" s="15"/>
      <c r="H368" s="19">
        <v>1</v>
      </c>
      <c r="I368" s="22" t="s">
        <v>1745</v>
      </c>
      <c r="K368" s="2">
        <v>900000</v>
      </c>
      <c r="L368" s="3">
        <v>500000</v>
      </c>
      <c r="M368" s="27">
        <f t="shared" si="5"/>
        <v>1.8</v>
      </c>
    </row>
    <row r="369" spans="1:13" ht="25.5" hidden="1">
      <c r="A369" s="5">
        <v>360</v>
      </c>
      <c r="B369" s="10" t="s">
        <v>739</v>
      </c>
      <c r="C369" s="10" t="s">
        <v>1503</v>
      </c>
      <c r="D369" s="10" t="s">
        <v>1308</v>
      </c>
      <c r="E369">
        <v>429.3</v>
      </c>
      <c r="F369" s="1" t="s">
        <v>198</v>
      </c>
      <c r="G369" s="1" t="s">
        <v>351</v>
      </c>
      <c r="H369" s="19">
        <v>1</v>
      </c>
      <c r="I369" s="22" t="s">
        <v>1741</v>
      </c>
      <c r="K369" s="2">
        <v>500000</v>
      </c>
      <c r="L369" s="3">
        <v>150000</v>
      </c>
      <c r="M369" s="27">
        <f t="shared" si="5"/>
        <v>3.3333333333333335</v>
      </c>
    </row>
    <row r="370" spans="1:13" ht="15" hidden="1">
      <c r="A370" s="5">
        <v>361</v>
      </c>
      <c r="B370" s="10" t="s">
        <v>741</v>
      </c>
      <c r="C370" s="10" t="s">
        <v>1504</v>
      </c>
      <c r="D370" s="10" t="s">
        <v>1250</v>
      </c>
      <c r="E370">
        <v>301.39999999999998</v>
      </c>
      <c r="F370" s="1" t="s">
        <v>120</v>
      </c>
      <c r="G370" s="15"/>
      <c r="H370" s="19">
        <v>1</v>
      </c>
      <c r="I370" s="22" t="s">
        <v>1741</v>
      </c>
      <c r="K370" s="2">
        <v>1666666.6666666667</v>
      </c>
      <c r="L370" s="3">
        <v>660000</v>
      </c>
      <c r="M370" s="27">
        <f t="shared" si="5"/>
        <v>2.5252525252525255</v>
      </c>
    </row>
    <row r="371" spans="1:13" ht="15" hidden="1">
      <c r="A371" s="5">
        <v>362</v>
      </c>
      <c r="B371" s="10" t="s">
        <v>742</v>
      </c>
      <c r="C371" s="10" t="s">
        <v>1505</v>
      </c>
      <c r="D371" s="10" t="s">
        <v>1279</v>
      </c>
      <c r="E371">
        <v>1817.2</v>
      </c>
      <c r="F371" s="15" t="s">
        <v>71</v>
      </c>
      <c r="G371" s="15"/>
      <c r="H371" s="19">
        <v>1</v>
      </c>
      <c r="I371" s="22" t="s">
        <v>1745</v>
      </c>
      <c r="K371" s="2">
        <v>400000</v>
      </c>
      <c r="L371" s="3">
        <v>120000</v>
      </c>
      <c r="M371" s="27">
        <f t="shared" si="5"/>
        <v>3.3333333333333335</v>
      </c>
    </row>
    <row r="372" spans="1:13" ht="15" hidden="1">
      <c r="A372" s="5">
        <v>363</v>
      </c>
      <c r="B372" s="10" t="s">
        <v>538</v>
      </c>
      <c r="C372" s="10" t="s">
        <v>1390</v>
      </c>
      <c r="D372" s="10" t="s">
        <v>1301</v>
      </c>
      <c r="E372">
        <v>252.1</v>
      </c>
      <c r="F372" s="1" t="s">
        <v>181</v>
      </c>
      <c r="G372" s="16" t="s">
        <v>1667</v>
      </c>
      <c r="H372" s="19">
        <v>1</v>
      </c>
      <c r="I372" s="22" t="s">
        <v>1741</v>
      </c>
      <c r="K372" s="2">
        <v>333333.33333333331</v>
      </c>
      <c r="L372" s="3">
        <v>1250000</v>
      </c>
      <c r="M372" s="27">
        <f t="shared" si="5"/>
        <v>0.26666666666666666</v>
      </c>
    </row>
    <row r="373" spans="1:13" ht="15" hidden="1">
      <c r="A373" s="5">
        <v>364</v>
      </c>
      <c r="B373" s="10" t="s">
        <v>743</v>
      </c>
      <c r="C373" s="10" t="s">
        <v>1489</v>
      </c>
      <c r="D373" s="10" t="s">
        <v>1506</v>
      </c>
      <c r="E373">
        <v>3130</v>
      </c>
      <c r="F373" s="1" t="s">
        <v>71</v>
      </c>
      <c r="G373" s="15"/>
      <c r="H373" s="20">
        <v>1</v>
      </c>
      <c r="I373" s="22" t="s">
        <v>1746</v>
      </c>
      <c r="K373" s="2">
        <v>366666.66666666669</v>
      </c>
      <c r="L373" s="3">
        <v>270000</v>
      </c>
      <c r="M373" s="27">
        <f t="shared" si="5"/>
        <v>1.3580246913580247</v>
      </c>
    </row>
    <row r="374" spans="1:13" ht="15" hidden="1">
      <c r="A374" s="5">
        <v>365</v>
      </c>
      <c r="B374" s="10" t="s">
        <v>744</v>
      </c>
      <c r="C374" s="10" t="s">
        <v>1507</v>
      </c>
      <c r="D374" s="10" t="s">
        <v>1508</v>
      </c>
      <c r="E374">
        <v>450</v>
      </c>
      <c r="F374" s="1" t="s">
        <v>67</v>
      </c>
      <c r="G374" s="16"/>
      <c r="H374" s="20">
        <v>1</v>
      </c>
      <c r="I374" s="22" t="s">
        <v>1745</v>
      </c>
      <c r="K374" s="2">
        <v>1000000</v>
      </c>
      <c r="L374" s="3">
        <v>750000</v>
      </c>
      <c r="M374" s="27">
        <f t="shared" si="5"/>
        <v>1.3333333333333333</v>
      </c>
    </row>
    <row r="375" spans="1:13" ht="25.5" hidden="1">
      <c r="A375" s="5">
        <v>366</v>
      </c>
      <c r="B375" s="10" t="s">
        <v>745</v>
      </c>
      <c r="C375" s="10" t="s">
        <v>1212</v>
      </c>
      <c r="D375" s="10" t="s">
        <v>1276</v>
      </c>
      <c r="E375">
        <v>202.1</v>
      </c>
      <c r="F375" s="1" t="s">
        <v>162</v>
      </c>
      <c r="G375" s="1" t="s">
        <v>386</v>
      </c>
      <c r="H375" s="19">
        <v>1</v>
      </c>
      <c r="I375" s="22" t="s">
        <v>1746</v>
      </c>
      <c r="K375" s="2">
        <v>2600000</v>
      </c>
      <c r="L375" s="3">
        <v>2450000</v>
      </c>
      <c r="M375" s="27">
        <f t="shared" si="5"/>
        <v>1.0612244897959184</v>
      </c>
    </row>
    <row r="376" spans="1:13" ht="15" hidden="1">
      <c r="A376" s="5">
        <v>367</v>
      </c>
      <c r="B376" s="10" t="s">
        <v>746</v>
      </c>
      <c r="C376" s="10" t="s">
        <v>1442</v>
      </c>
      <c r="D376" s="10" t="s">
        <v>1443</v>
      </c>
      <c r="E376">
        <v>165</v>
      </c>
      <c r="F376" s="1" t="s">
        <v>205</v>
      </c>
      <c r="G376" s="15" t="s">
        <v>1666</v>
      </c>
      <c r="H376" s="19">
        <v>1</v>
      </c>
      <c r="I376" s="22" t="s">
        <v>1746</v>
      </c>
      <c r="K376" s="2">
        <v>2200000</v>
      </c>
      <c r="L376" s="3">
        <v>1350000</v>
      </c>
      <c r="M376" s="27">
        <f t="shared" si="5"/>
        <v>1.6296296296296295</v>
      </c>
    </row>
    <row r="377" spans="1:13" ht="15" hidden="1">
      <c r="A377" s="5">
        <v>368</v>
      </c>
      <c r="B377" s="10" t="s">
        <v>747</v>
      </c>
      <c r="C377" s="10" t="s">
        <v>1509</v>
      </c>
      <c r="D377" s="10" t="s">
        <v>1394</v>
      </c>
      <c r="E377">
        <v>269.39999999999998</v>
      </c>
      <c r="F377" s="1" t="s">
        <v>71</v>
      </c>
      <c r="G377" s="16"/>
      <c r="H377" s="20">
        <v>1</v>
      </c>
      <c r="I377" s="22" t="s">
        <v>1746</v>
      </c>
      <c r="K377" s="2">
        <v>222717.14922048998</v>
      </c>
      <c r="L377" s="3">
        <v>110000</v>
      </c>
      <c r="M377" s="27">
        <f t="shared" si="5"/>
        <v>2.024701356549909</v>
      </c>
    </row>
    <row r="378" spans="1:13" ht="15" hidden="1">
      <c r="A378" s="5">
        <v>369</v>
      </c>
      <c r="B378" s="10" t="s">
        <v>748</v>
      </c>
      <c r="C378" s="10" t="s">
        <v>1410</v>
      </c>
      <c r="D378" s="10" t="s">
        <v>1282</v>
      </c>
      <c r="E378">
        <v>269.39999999999998</v>
      </c>
      <c r="F378" s="1" t="s">
        <v>157</v>
      </c>
      <c r="G378" s="15" t="s">
        <v>1661</v>
      </c>
      <c r="H378" s="19">
        <v>2</v>
      </c>
      <c r="I378" s="22" t="s">
        <v>1746</v>
      </c>
      <c r="K378" s="2">
        <v>1300000</v>
      </c>
      <c r="L378" s="3">
        <v>1150000</v>
      </c>
      <c r="M378" s="27">
        <f t="shared" si="5"/>
        <v>1.1304347826086956</v>
      </c>
    </row>
    <row r="379" spans="1:13" ht="15" hidden="1">
      <c r="A379" s="5">
        <v>370</v>
      </c>
      <c r="B379" s="10" t="s">
        <v>749</v>
      </c>
      <c r="C379" s="10" t="s">
        <v>1460</v>
      </c>
      <c r="D379" s="10" t="s">
        <v>1487</v>
      </c>
      <c r="E379">
        <v>3734.6</v>
      </c>
      <c r="F379" s="1" t="s">
        <v>71</v>
      </c>
      <c r="G379" s="15"/>
      <c r="H379" s="19">
        <v>1</v>
      </c>
      <c r="I379" s="22" t="s">
        <v>1740</v>
      </c>
      <c r="K379" s="2">
        <v>475000</v>
      </c>
      <c r="L379" s="3">
        <v>120000</v>
      </c>
      <c r="M379" s="27">
        <f t="shared" si="5"/>
        <v>3.9583333333333335</v>
      </c>
    </row>
    <row r="380" spans="1:13" ht="15" hidden="1">
      <c r="A380" s="5">
        <v>371</v>
      </c>
      <c r="B380" s="10" t="s">
        <v>750</v>
      </c>
      <c r="C380" s="10" t="s">
        <v>1378</v>
      </c>
      <c r="D380" s="10" t="s">
        <v>1217</v>
      </c>
      <c r="E380">
        <v>73.7</v>
      </c>
      <c r="F380" s="1" t="s">
        <v>48</v>
      </c>
      <c r="G380" s="1" t="s">
        <v>392</v>
      </c>
      <c r="H380" s="19">
        <v>1</v>
      </c>
      <c r="I380" s="22" t="s">
        <v>1745</v>
      </c>
      <c r="K380" s="2">
        <v>3392130.2578018997</v>
      </c>
      <c r="L380" s="3">
        <v>3300000</v>
      </c>
      <c r="M380" s="27">
        <f t="shared" si="5"/>
        <v>1.0279182599399697</v>
      </c>
    </row>
    <row r="381" spans="1:13" ht="15" hidden="1">
      <c r="A381" s="5">
        <v>372</v>
      </c>
      <c r="B381" s="10" t="s">
        <v>751</v>
      </c>
      <c r="C381" s="10" t="s">
        <v>1460</v>
      </c>
      <c r="D381" s="10" t="s">
        <v>1451</v>
      </c>
      <c r="E381">
        <v>604.1</v>
      </c>
      <c r="F381" s="1" t="s">
        <v>121</v>
      </c>
      <c r="G381" s="15"/>
      <c r="H381" s="19">
        <v>1</v>
      </c>
      <c r="I381" s="22" t="s">
        <v>1747</v>
      </c>
      <c r="K381" s="2">
        <v>833333.33333333337</v>
      </c>
      <c r="L381" s="3">
        <v>250000</v>
      </c>
      <c r="M381" s="27">
        <f t="shared" si="5"/>
        <v>3.3333333333333335</v>
      </c>
    </row>
    <row r="382" spans="1:13" ht="25.5" hidden="1">
      <c r="A382" s="5">
        <v>373</v>
      </c>
      <c r="B382" s="10" t="s">
        <v>752</v>
      </c>
      <c r="C382" s="10" t="s">
        <v>1391</v>
      </c>
      <c r="D382" s="10" t="s">
        <v>1454</v>
      </c>
      <c r="E382">
        <v>74.7</v>
      </c>
      <c r="F382" s="1" t="s">
        <v>48</v>
      </c>
      <c r="G382" s="1" t="s">
        <v>393</v>
      </c>
      <c r="H382" s="19">
        <v>1</v>
      </c>
      <c r="I382" s="22" t="s">
        <v>1747</v>
      </c>
      <c r="K382" s="2">
        <v>3748326.639892905</v>
      </c>
      <c r="L382" s="3">
        <v>3600000</v>
      </c>
      <c r="M382" s="27">
        <f t="shared" si="5"/>
        <v>1.0412018444146958</v>
      </c>
    </row>
    <row r="383" spans="1:13" ht="15" hidden="1">
      <c r="A383" s="5">
        <v>374</v>
      </c>
      <c r="B383" s="10" t="s">
        <v>753</v>
      </c>
      <c r="C383" s="10" t="s">
        <v>1380</v>
      </c>
      <c r="D383" s="10" t="s">
        <v>1306</v>
      </c>
      <c r="E383">
        <v>884.3</v>
      </c>
      <c r="F383" s="1" t="s">
        <v>71</v>
      </c>
      <c r="G383" s="15"/>
      <c r="H383" s="19">
        <v>1</v>
      </c>
      <c r="I383" s="22" t="s">
        <v>1746</v>
      </c>
      <c r="K383" s="2">
        <v>666666.66666666663</v>
      </c>
      <c r="L383" s="3">
        <v>120000</v>
      </c>
      <c r="M383" s="27">
        <f t="shared" si="5"/>
        <v>5.5555555555555554</v>
      </c>
    </row>
    <row r="384" spans="1:13" ht="15" hidden="1">
      <c r="A384" s="5">
        <v>375</v>
      </c>
      <c r="B384" s="10" t="s">
        <v>753</v>
      </c>
      <c r="C384" s="10" t="s">
        <v>1414</v>
      </c>
      <c r="D384" s="10" t="s">
        <v>1306</v>
      </c>
      <c r="E384">
        <v>883.3</v>
      </c>
      <c r="F384" s="1" t="s">
        <v>71</v>
      </c>
      <c r="G384" s="15"/>
      <c r="H384" s="19">
        <v>1</v>
      </c>
      <c r="I384" s="22" t="s">
        <v>1746</v>
      </c>
      <c r="K384" s="2">
        <v>666666.66666666663</v>
      </c>
      <c r="L384" s="3">
        <v>120000</v>
      </c>
      <c r="M384" s="27">
        <f t="shared" si="5"/>
        <v>5.5555555555555554</v>
      </c>
    </row>
    <row r="385" spans="1:13" ht="15" hidden="1">
      <c r="A385" s="5">
        <v>376</v>
      </c>
      <c r="B385" s="10" t="s">
        <v>753</v>
      </c>
      <c r="C385" s="10" t="s">
        <v>1510</v>
      </c>
      <c r="D385" s="10" t="s">
        <v>1306</v>
      </c>
      <c r="E385">
        <v>1000</v>
      </c>
      <c r="F385" s="1" t="s">
        <v>71</v>
      </c>
      <c r="G385" s="15"/>
      <c r="H385" s="19">
        <v>1</v>
      </c>
      <c r="I385" s="22" t="s">
        <v>1746</v>
      </c>
      <c r="K385" s="2">
        <v>500000</v>
      </c>
      <c r="L385" s="3">
        <v>120000</v>
      </c>
      <c r="M385" s="27">
        <f t="shared" si="5"/>
        <v>4.166666666666667</v>
      </c>
    </row>
    <row r="386" spans="1:13" ht="15" hidden="1">
      <c r="A386" s="5">
        <v>377</v>
      </c>
      <c r="B386" s="10" t="s">
        <v>754</v>
      </c>
      <c r="C386" s="10" t="s">
        <v>1511</v>
      </c>
      <c r="D386" s="10" t="s">
        <v>1247</v>
      </c>
      <c r="E386">
        <v>964.2</v>
      </c>
      <c r="F386" s="1" t="s">
        <v>120</v>
      </c>
      <c r="G386" s="15"/>
      <c r="H386" s="19">
        <v>1</v>
      </c>
      <c r="I386" s="22" t="s">
        <v>1746</v>
      </c>
      <c r="K386" s="2">
        <v>1019450</v>
      </c>
      <c r="L386" s="3">
        <v>660000</v>
      </c>
      <c r="M386" s="27">
        <f t="shared" si="5"/>
        <v>1.5446212121212122</v>
      </c>
    </row>
    <row r="387" spans="1:13" ht="25.5" hidden="1">
      <c r="A387" s="5">
        <v>378</v>
      </c>
      <c r="B387" s="10" t="s">
        <v>755</v>
      </c>
      <c r="C387" s="10" t="s">
        <v>1316</v>
      </c>
      <c r="D387" s="10" t="s">
        <v>1284</v>
      </c>
      <c r="E387">
        <v>315.2</v>
      </c>
      <c r="F387" s="1" t="s">
        <v>48</v>
      </c>
      <c r="G387" s="1" t="s">
        <v>395</v>
      </c>
      <c r="H387" s="19">
        <v>1</v>
      </c>
      <c r="I387" s="22" t="s">
        <v>1747</v>
      </c>
      <c r="K387" s="2">
        <v>1666666.6666666667</v>
      </c>
      <c r="L387" s="3">
        <v>2700000</v>
      </c>
      <c r="M387" s="27">
        <f t="shared" si="5"/>
        <v>0.61728395061728403</v>
      </c>
    </row>
    <row r="388" spans="1:13" ht="15" hidden="1">
      <c r="A388" s="5">
        <v>379</v>
      </c>
      <c r="B388" s="10" t="s">
        <v>753</v>
      </c>
      <c r="C388" s="10" t="s">
        <v>1512</v>
      </c>
      <c r="D388" s="10" t="s">
        <v>1306</v>
      </c>
      <c r="E388">
        <v>899.9</v>
      </c>
      <c r="F388" s="1" t="s">
        <v>71</v>
      </c>
      <c r="G388" s="15"/>
      <c r="H388" s="19">
        <v>1</v>
      </c>
      <c r="I388" s="22" t="s">
        <v>1746</v>
      </c>
      <c r="K388" s="2">
        <v>666666.66666666663</v>
      </c>
      <c r="L388" s="3">
        <v>120000</v>
      </c>
      <c r="M388" s="27">
        <f t="shared" si="5"/>
        <v>5.5555555555555554</v>
      </c>
    </row>
    <row r="389" spans="1:13" ht="15" hidden="1">
      <c r="A389" s="5">
        <v>380</v>
      </c>
      <c r="B389" s="10" t="s">
        <v>662</v>
      </c>
      <c r="C389" s="10" t="s">
        <v>1390</v>
      </c>
      <c r="D389" s="10" t="s">
        <v>1451</v>
      </c>
      <c r="E389">
        <v>2105.6999999999998</v>
      </c>
      <c r="F389" s="1" t="s">
        <v>121</v>
      </c>
      <c r="G389" s="15"/>
      <c r="H389" s="19">
        <v>1</v>
      </c>
      <c r="I389" s="22" t="s">
        <v>1747</v>
      </c>
      <c r="K389" s="2">
        <v>950000</v>
      </c>
      <c r="L389" s="3">
        <v>250000</v>
      </c>
      <c r="M389" s="27">
        <f t="shared" si="5"/>
        <v>3.8</v>
      </c>
    </row>
    <row r="390" spans="1:13" ht="25.5" hidden="1">
      <c r="A390" s="5">
        <v>381</v>
      </c>
      <c r="B390" s="10" t="s">
        <v>756</v>
      </c>
      <c r="C390" s="10" t="s">
        <v>1513</v>
      </c>
      <c r="D390" s="10" t="s">
        <v>1417</v>
      </c>
      <c r="E390">
        <v>2201.1</v>
      </c>
      <c r="F390" s="1" t="s">
        <v>48</v>
      </c>
      <c r="G390" s="1" t="s">
        <v>391</v>
      </c>
      <c r="H390" s="19">
        <v>1</v>
      </c>
      <c r="I390" s="22" t="s">
        <v>1748</v>
      </c>
      <c r="K390" s="2">
        <v>2666666.6666666665</v>
      </c>
      <c r="L390" s="3">
        <v>2200000</v>
      </c>
      <c r="M390" s="27">
        <f t="shared" si="5"/>
        <v>1.2121212121212122</v>
      </c>
    </row>
    <row r="391" spans="1:13" ht="25.5" hidden="1">
      <c r="A391" s="5">
        <v>382</v>
      </c>
      <c r="B391" s="10" t="s">
        <v>757</v>
      </c>
      <c r="C391" s="10" t="s">
        <v>1514</v>
      </c>
      <c r="D391" s="10" t="s">
        <v>1245</v>
      </c>
      <c r="E391">
        <v>291.3</v>
      </c>
      <c r="F391" s="1" t="s">
        <v>173</v>
      </c>
      <c r="G391" s="1" t="s">
        <v>342</v>
      </c>
      <c r="H391" s="19">
        <v>2</v>
      </c>
      <c r="I391" s="22" t="s">
        <v>1747</v>
      </c>
      <c r="K391" s="2">
        <v>1333333.3333333333</v>
      </c>
      <c r="L391" s="3">
        <v>2520000</v>
      </c>
      <c r="M391" s="27">
        <f t="shared" si="5"/>
        <v>0.52910052910052907</v>
      </c>
    </row>
    <row r="392" spans="1:13" ht="25.5" hidden="1">
      <c r="A392" s="5">
        <v>383</v>
      </c>
      <c r="B392" s="10" t="s">
        <v>758</v>
      </c>
      <c r="C392" s="10" t="s">
        <v>1515</v>
      </c>
      <c r="D392" s="10" t="s">
        <v>1245</v>
      </c>
      <c r="E392">
        <v>484.2</v>
      </c>
      <c r="F392" s="1" t="s">
        <v>74</v>
      </c>
      <c r="G392" s="1" t="s">
        <v>308</v>
      </c>
      <c r="H392" s="19">
        <v>3</v>
      </c>
      <c r="I392" s="22" t="s">
        <v>1748</v>
      </c>
      <c r="K392" s="2">
        <v>714285.71428571432</v>
      </c>
      <c r="L392" s="3">
        <v>1200000</v>
      </c>
      <c r="M392" s="27">
        <f t="shared" si="5"/>
        <v>0.59523809523809523</v>
      </c>
    </row>
    <row r="393" spans="1:13" ht="15" hidden="1">
      <c r="A393" s="5">
        <v>384</v>
      </c>
      <c r="B393" s="10" t="s">
        <v>759</v>
      </c>
      <c r="C393" s="10" t="s">
        <v>1247</v>
      </c>
      <c r="D393" s="10" t="s">
        <v>1267</v>
      </c>
      <c r="E393">
        <v>4290</v>
      </c>
      <c r="F393" s="1" t="s">
        <v>71</v>
      </c>
      <c r="G393" s="15"/>
      <c r="H393" s="19">
        <v>1</v>
      </c>
      <c r="I393" s="22" t="s">
        <v>1749</v>
      </c>
      <c r="K393" s="2">
        <v>216666.66666666666</v>
      </c>
      <c r="L393" s="3">
        <v>120000</v>
      </c>
      <c r="M393" s="27">
        <f t="shared" si="5"/>
        <v>1.8055555555555556</v>
      </c>
    </row>
    <row r="394" spans="1:13" ht="15" hidden="1">
      <c r="A394" s="5">
        <v>385</v>
      </c>
      <c r="B394" s="10" t="s">
        <v>760</v>
      </c>
      <c r="C394" s="10" t="s">
        <v>1402</v>
      </c>
      <c r="D394" s="10" t="s">
        <v>1267</v>
      </c>
      <c r="E394">
        <v>692.7</v>
      </c>
      <c r="F394" s="1" t="s">
        <v>169</v>
      </c>
      <c r="G394" s="15" t="s">
        <v>340</v>
      </c>
      <c r="H394" s="19">
        <v>1</v>
      </c>
      <c r="I394" s="22" t="s">
        <v>1748</v>
      </c>
      <c r="K394" s="2">
        <v>1223776.6666666667</v>
      </c>
      <c r="L394" s="3">
        <v>660000</v>
      </c>
      <c r="M394" s="27">
        <f t="shared" si="5"/>
        <v>1.8542070707070708</v>
      </c>
    </row>
    <row r="395" spans="1:13" ht="15" hidden="1">
      <c r="A395" s="5">
        <v>386</v>
      </c>
      <c r="B395" s="10" t="s">
        <v>761</v>
      </c>
      <c r="C395" s="10" t="s">
        <v>1516</v>
      </c>
      <c r="D395" s="10" t="s">
        <v>1321</v>
      </c>
      <c r="E395">
        <v>672.7</v>
      </c>
      <c r="F395" s="1" t="s">
        <v>101</v>
      </c>
      <c r="G395" s="1" t="s">
        <v>328</v>
      </c>
      <c r="H395" s="19">
        <v>1</v>
      </c>
      <c r="I395" s="22" t="s">
        <v>1750</v>
      </c>
      <c r="K395" s="2">
        <v>1500000</v>
      </c>
      <c r="L395" s="3">
        <v>1000000</v>
      </c>
      <c r="M395" s="27">
        <f t="shared" ref="M395:M458" si="6">K395/L395</f>
        <v>1.5</v>
      </c>
    </row>
    <row r="396" spans="1:13" ht="15" hidden="1">
      <c r="A396" s="5">
        <v>387</v>
      </c>
      <c r="B396" s="10" t="s">
        <v>753</v>
      </c>
      <c r="C396" s="10" t="s">
        <v>1517</v>
      </c>
      <c r="D396" s="10" t="s">
        <v>1306</v>
      </c>
      <c r="E396">
        <v>725.8</v>
      </c>
      <c r="F396" s="1" t="s">
        <v>71</v>
      </c>
      <c r="G396" s="15"/>
      <c r="H396" s="19">
        <v>1</v>
      </c>
      <c r="I396" s="22" t="s">
        <v>1746</v>
      </c>
      <c r="K396" s="2">
        <v>666666.66666666663</v>
      </c>
      <c r="L396" s="3">
        <v>120000</v>
      </c>
      <c r="M396" s="27">
        <f t="shared" si="6"/>
        <v>5.5555555555555554</v>
      </c>
    </row>
    <row r="397" spans="1:13" ht="15" hidden="1">
      <c r="A397" s="5">
        <v>388</v>
      </c>
      <c r="B397" s="10" t="s">
        <v>762</v>
      </c>
      <c r="C397" s="10" t="s">
        <v>1518</v>
      </c>
      <c r="D397" s="10" t="s">
        <v>1394</v>
      </c>
      <c r="E397">
        <v>312.2</v>
      </c>
      <c r="F397" s="1" t="s">
        <v>71</v>
      </c>
      <c r="G397" s="16"/>
      <c r="H397" s="20">
        <v>1</v>
      </c>
      <c r="I397" s="22" t="s">
        <v>1751</v>
      </c>
      <c r="K397" s="2">
        <v>224215.24663677131</v>
      </c>
      <c r="L397" s="3">
        <v>110000</v>
      </c>
      <c r="M397" s="27">
        <f t="shared" si="6"/>
        <v>2.0383204239706481</v>
      </c>
    </row>
    <row r="398" spans="1:13" ht="15" hidden="1">
      <c r="A398" s="5">
        <v>389</v>
      </c>
      <c r="B398" s="10" t="s">
        <v>763</v>
      </c>
      <c r="C398" s="10" t="s">
        <v>1364</v>
      </c>
      <c r="D398" s="10" t="s">
        <v>1271</v>
      </c>
      <c r="E398">
        <v>179.5</v>
      </c>
      <c r="F398" s="1" t="s">
        <v>205</v>
      </c>
      <c r="G398" s="1" t="s">
        <v>1665</v>
      </c>
      <c r="H398" s="19">
        <v>1</v>
      </c>
      <c r="I398" s="22" t="s">
        <v>1751</v>
      </c>
      <c r="K398" s="2">
        <v>7500000</v>
      </c>
      <c r="L398" s="3">
        <v>3400000</v>
      </c>
      <c r="M398" s="27">
        <f t="shared" si="6"/>
        <v>2.2058823529411766</v>
      </c>
    </row>
    <row r="399" spans="1:13" ht="15" hidden="1">
      <c r="A399" s="5">
        <v>390</v>
      </c>
      <c r="B399" s="10" t="s">
        <v>764</v>
      </c>
      <c r="C399" s="10" t="s">
        <v>1269</v>
      </c>
      <c r="D399" s="10" t="s">
        <v>1256</v>
      </c>
      <c r="E399">
        <v>117.1</v>
      </c>
      <c r="F399" s="1" t="s">
        <v>48</v>
      </c>
      <c r="G399" s="15" t="s">
        <v>304</v>
      </c>
      <c r="H399" s="20">
        <v>1</v>
      </c>
      <c r="I399" s="22" t="s">
        <v>1751</v>
      </c>
      <c r="K399" s="2">
        <v>5000000</v>
      </c>
      <c r="L399" s="3">
        <v>3450000</v>
      </c>
      <c r="M399" s="27">
        <f t="shared" si="6"/>
        <v>1.4492753623188406</v>
      </c>
    </row>
    <row r="400" spans="1:13" ht="25.5" hidden="1">
      <c r="A400" s="5">
        <v>391</v>
      </c>
      <c r="B400" s="10" t="s">
        <v>765</v>
      </c>
      <c r="C400" s="10" t="s">
        <v>1415</v>
      </c>
      <c r="D400" s="10" t="s">
        <v>1329</v>
      </c>
      <c r="E400">
        <v>223.1</v>
      </c>
      <c r="F400" s="1" t="s">
        <v>162</v>
      </c>
      <c r="G400" s="1" t="s">
        <v>312</v>
      </c>
      <c r="H400" s="19">
        <v>1</v>
      </c>
      <c r="I400" s="22" t="s">
        <v>1751</v>
      </c>
      <c r="K400" s="2">
        <v>2000000</v>
      </c>
      <c r="L400" s="3">
        <v>960000</v>
      </c>
      <c r="M400" s="27">
        <f t="shared" si="6"/>
        <v>2.0833333333333335</v>
      </c>
    </row>
    <row r="401" spans="1:13" ht="15" hidden="1">
      <c r="A401" s="5">
        <v>392</v>
      </c>
      <c r="B401" s="10" t="s">
        <v>766</v>
      </c>
      <c r="C401" s="10" t="s">
        <v>1519</v>
      </c>
      <c r="D401" s="10" t="s">
        <v>1256</v>
      </c>
      <c r="E401">
        <v>426.6</v>
      </c>
      <c r="F401" s="1" t="s">
        <v>48</v>
      </c>
      <c r="G401" s="15" t="s">
        <v>304</v>
      </c>
      <c r="H401" s="20">
        <v>2</v>
      </c>
      <c r="I401" s="22" t="s">
        <v>1751</v>
      </c>
      <c r="K401" s="2">
        <v>1760000</v>
      </c>
      <c r="L401" s="3">
        <v>3450000</v>
      </c>
      <c r="M401" s="27">
        <f t="shared" si="6"/>
        <v>0.51014492753623186</v>
      </c>
    </row>
    <row r="402" spans="1:13" ht="25.5" hidden="1">
      <c r="A402" s="5">
        <v>393</v>
      </c>
      <c r="B402" s="10" t="s">
        <v>767</v>
      </c>
      <c r="C402" s="10">
        <v>60</v>
      </c>
      <c r="D402" s="10" t="s">
        <v>1325</v>
      </c>
      <c r="E402">
        <v>100.5</v>
      </c>
      <c r="F402" s="1" t="s">
        <v>48</v>
      </c>
      <c r="G402" s="1" t="s">
        <v>391</v>
      </c>
      <c r="H402" s="19">
        <v>1</v>
      </c>
      <c r="I402" s="22" t="s">
        <v>1736</v>
      </c>
      <c r="K402" s="2">
        <v>2236141.1764705884</v>
      </c>
      <c r="L402" s="3">
        <v>2200000</v>
      </c>
      <c r="M402" s="27">
        <f t="shared" si="6"/>
        <v>1.0164278074866311</v>
      </c>
    </row>
    <row r="403" spans="1:13" ht="15" hidden="1">
      <c r="A403" s="5">
        <v>394</v>
      </c>
      <c r="B403" s="10" t="s">
        <v>768</v>
      </c>
      <c r="C403" s="10" t="s">
        <v>1238</v>
      </c>
      <c r="D403" s="10" t="s">
        <v>1343</v>
      </c>
      <c r="E403">
        <v>5190.3999999999996</v>
      </c>
      <c r="F403" s="1" t="s">
        <v>121</v>
      </c>
      <c r="G403" s="15"/>
      <c r="H403" s="19">
        <v>1</v>
      </c>
      <c r="I403" s="22" t="s">
        <v>1752</v>
      </c>
      <c r="K403" s="2">
        <v>2777520</v>
      </c>
      <c r="L403" s="3">
        <v>250000</v>
      </c>
      <c r="M403" s="27">
        <f t="shared" si="6"/>
        <v>11.11008</v>
      </c>
    </row>
    <row r="404" spans="1:13" ht="25.5" hidden="1">
      <c r="A404" s="5">
        <v>395</v>
      </c>
      <c r="B404" s="10" t="s">
        <v>438</v>
      </c>
      <c r="C404" s="10" t="s">
        <v>1302</v>
      </c>
      <c r="D404" s="10" t="s">
        <v>1232</v>
      </c>
      <c r="E404">
        <v>3783.7</v>
      </c>
      <c r="F404" s="1" t="s">
        <v>123</v>
      </c>
      <c r="G404" s="15"/>
      <c r="H404" s="19">
        <v>1</v>
      </c>
      <c r="I404" s="22" t="s">
        <v>1752</v>
      </c>
      <c r="K404" s="2">
        <v>450000</v>
      </c>
      <c r="L404" s="3">
        <v>200000</v>
      </c>
      <c r="M404" s="27">
        <f t="shared" si="6"/>
        <v>2.25</v>
      </c>
    </row>
    <row r="405" spans="1:13" ht="15" hidden="1">
      <c r="A405" s="5">
        <v>396</v>
      </c>
      <c r="B405" s="10" t="s">
        <v>769</v>
      </c>
      <c r="C405" s="10" t="s">
        <v>1427</v>
      </c>
      <c r="D405" s="10" t="s">
        <v>1451</v>
      </c>
      <c r="E405">
        <v>621.1</v>
      </c>
      <c r="F405" s="1" t="s">
        <v>121</v>
      </c>
      <c r="G405" s="15"/>
      <c r="H405" s="19">
        <v>1</v>
      </c>
      <c r="I405" s="22" t="s">
        <v>1752</v>
      </c>
      <c r="K405" s="2">
        <v>833333.33333333337</v>
      </c>
      <c r="L405" s="3">
        <v>250000</v>
      </c>
      <c r="M405" s="27">
        <f t="shared" si="6"/>
        <v>3.3333333333333335</v>
      </c>
    </row>
    <row r="406" spans="1:13" ht="15" hidden="1">
      <c r="A406" s="5">
        <v>397</v>
      </c>
      <c r="B406" s="10" t="s">
        <v>770</v>
      </c>
      <c r="C406" s="10" t="s">
        <v>1231</v>
      </c>
      <c r="D406" s="10" t="s">
        <v>1230</v>
      </c>
      <c r="E406">
        <v>269.89999999999998</v>
      </c>
      <c r="F406" s="1" t="s">
        <v>243</v>
      </c>
      <c r="G406" s="1" t="s">
        <v>376</v>
      </c>
      <c r="H406" s="19">
        <v>1</v>
      </c>
      <c r="I406" s="22" t="s">
        <v>1753</v>
      </c>
      <c r="K406" s="2">
        <v>1789473.6842105263</v>
      </c>
      <c r="L406" s="3">
        <v>1500000</v>
      </c>
      <c r="M406" s="27">
        <f t="shared" si="6"/>
        <v>1.1929824561403508</v>
      </c>
    </row>
    <row r="407" spans="1:13" ht="15" hidden="1">
      <c r="A407" s="5">
        <v>398</v>
      </c>
      <c r="B407" s="10" t="s">
        <v>771</v>
      </c>
      <c r="C407" s="10" t="s">
        <v>1310</v>
      </c>
      <c r="D407" s="10" t="s">
        <v>1391</v>
      </c>
      <c r="E407">
        <v>497.4</v>
      </c>
      <c r="F407" s="1" t="s">
        <v>120</v>
      </c>
      <c r="G407" s="15"/>
      <c r="H407" s="19">
        <v>1</v>
      </c>
      <c r="I407" s="22" t="s">
        <v>1748</v>
      </c>
      <c r="K407" s="2">
        <v>833333.33333333337</v>
      </c>
      <c r="L407" s="3">
        <v>660000</v>
      </c>
      <c r="M407" s="27">
        <f t="shared" si="6"/>
        <v>1.2626262626262628</v>
      </c>
    </row>
    <row r="408" spans="1:13" ht="25.5" hidden="1">
      <c r="A408" s="5">
        <v>399</v>
      </c>
      <c r="B408" s="10" t="s">
        <v>772</v>
      </c>
      <c r="C408" s="10" t="s">
        <v>1442</v>
      </c>
      <c r="D408" s="10" t="s">
        <v>1417</v>
      </c>
      <c r="E408">
        <v>150.69999999999999</v>
      </c>
      <c r="F408" s="1" t="s">
        <v>48</v>
      </c>
      <c r="G408" s="1" t="s">
        <v>391</v>
      </c>
      <c r="H408" s="19">
        <v>2</v>
      </c>
      <c r="I408" s="22" t="s">
        <v>1753</v>
      </c>
      <c r="K408" s="2">
        <v>1166666.6666666667</v>
      </c>
      <c r="L408" s="3">
        <v>2200000</v>
      </c>
      <c r="M408" s="27">
        <f t="shared" si="6"/>
        <v>0.53030303030303039</v>
      </c>
    </row>
    <row r="409" spans="1:13" ht="25.5" hidden="1">
      <c r="A409" s="5">
        <v>400</v>
      </c>
      <c r="B409" s="10" t="s">
        <v>773</v>
      </c>
      <c r="C409" s="10" t="s">
        <v>1218</v>
      </c>
      <c r="D409" s="10" t="s">
        <v>1520</v>
      </c>
      <c r="E409">
        <v>618.6</v>
      </c>
      <c r="F409" s="1" t="s">
        <v>48</v>
      </c>
      <c r="G409" s="1" t="s">
        <v>391</v>
      </c>
      <c r="H409" s="19">
        <v>2</v>
      </c>
      <c r="I409" s="22" t="s">
        <v>1753</v>
      </c>
      <c r="K409" s="2">
        <v>1000000</v>
      </c>
      <c r="L409" s="3">
        <v>2200000</v>
      </c>
      <c r="M409" s="27">
        <f t="shared" si="6"/>
        <v>0.45454545454545453</v>
      </c>
    </row>
    <row r="410" spans="1:13" ht="15" hidden="1">
      <c r="A410" s="5">
        <v>401</v>
      </c>
      <c r="B410" s="10" t="s">
        <v>482</v>
      </c>
      <c r="C410" s="10" t="s">
        <v>1521</v>
      </c>
      <c r="D410" s="10" t="s">
        <v>1282</v>
      </c>
      <c r="E410">
        <v>138.9</v>
      </c>
      <c r="F410" s="1" t="s">
        <v>240</v>
      </c>
      <c r="G410" s="1" t="s">
        <v>377</v>
      </c>
      <c r="H410" s="19">
        <v>2</v>
      </c>
      <c r="I410" s="22" t="s">
        <v>1754</v>
      </c>
      <c r="K410" s="2">
        <v>719942.40460763138</v>
      </c>
      <c r="L410" s="3">
        <v>950000</v>
      </c>
      <c r="M410" s="27">
        <f t="shared" si="6"/>
        <v>0.75783411011329616</v>
      </c>
    </row>
    <row r="411" spans="1:13" ht="15" hidden="1">
      <c r="A411" s="5">
        <v>402</v>
      </c>
      <c r="B411" s="10" t="s">
        <v>774</v>
      </c>
      <c r="C411" s="10" t="s">
        <v>1511</v>
      </c>
      <c r="D411" s="10" t="s">
        <v>1282</v>
      </c>
      <c r="E411">
        <v>329.4</v>
      </c>
      <c r="F411" s="1" t="s">
        <v>157</v>
      </c>
      <c r="G411" s="15" t="s">
        <v>1661</v>
      </c>
      <c r="H411" s="19">
        <v>2</v>
      </c>
      <c r="I411" s="22" t="s">
        <v>1754</v>
      </c>
      <c r="K411" s="2">
        <v>700000</v>
      </c>
      <c r="L411" s="3">
        <v>1150000</v>
      </c>
      <c r="M411" s="27">
        <f t="shared" si="6"/>
        <v>0.60869565217391308</v>
      </c>
    </row>
    <row r="412" spans="1:13" ht="15" hidden="1">
      <c r="A412" s="5">
        <v>403</v>
      </c>
      <c r="B412" s="10" t="s">
        <v>775</v>
      </c>
      <c r="C412" s="10" t="s">
        <v>1522</v>
      </c>
      <c r="D412" s="10" t="s">
        <v>1299</v>
      </c>
      <c r="E412">
        <v>50</v>
      </c>
      <c r="F412" s="1" t="s">
        <v>234</v>
      </c>
      <c r="G412" s="15" t="s">
        <v>372</v>
      </c>
      <c r="H412" s="19">
        <v>2</v>
      </c>
      <c r="I412" s="22" t="s">
        <v>1754</v>
      </c>
      <c r="K412" s="2">
        <v>1200000</v>
      </c>
      <c r="L412" s="3">
        <v>880000</v>
      </c>
      <c r="M412" s="27">
        <f t="shared" si="6"/>
        <v>1.3636363636363635</v>
      </c>
    </row>
    <row r="413" spans="1:13" ht="15" hidden="1">
      <c r="A413" s="5">
        <v>404</v>
      </c>
      <c r="B413" s="10" t="s">
        <v>776</v>
      </c>
      <c r="C413" s="10" t="s">
        <v>1383</v>
      </c>
      <c r="D413" s="10" t="s">
        <v>1427</v>
      </c>
      <c r="E413">
        <v>486.4</v>
      </c>
      <c r="F413" s="1" t="s">
        <v>120</v>
      </c>
      <c r="G413" s="16"/>
      <c r="H413" s="20">
        <v>1</v>
      </c>
      <c r="I413" s="22" t="s">
        <v>1754</v>
      </c>
      <c r="K413" s="2">
        <v>1000000</v>
      </c>
      <c r="L413" s="3">
        <v>660000</v>
      </c>
      <c r="M413" s="27">
        <f t="shared" si="6"/>
        <v>1.5151515151515151</v>
      </c>
    </row>
    <row r="414" spans="1:13" ht="25.5" hidden="1">
      <c r="A414" s="5">
        <v>405</v>
      </c>
      <c r="B414" s="10" t="s">
        <v>777</v>
      </c>
      <c r="C414" s="10" t="s">
        <v>1523</v>
      </c>
      <c r="D414" s="10" t="s">
        <v>1354</v>
      </c>
      <c r="E414">
        <v>508.4</v>
      </c>
      <c r="F414" s="1" t="s">
        <v>179</v>
      </c>
      <c r="G414" s="15"/>
      <c r="H414" s="19">
        <v>1</v>
      </c>
      <c r="I414" s="22" t="s">
        <v>1750</v>
      </c>
      <c r="K414" s="2">
        <v>902255.63909774437</v>
      </c>
      <c r="L414" s="3">
        <v>660000</v>
      </c>
      <c r="M414" s="27">
        <f t="shared" si="6"/>
        <v>1.367053998632946</v>
      </c>
    </row>
    <row r="415" spans="1:13" ht="15" hidden="1">
      <c r="A415" s="5">
        <v>406</v>
      </c>
      <c r="B415" s="10" t="s">
        <v>778</v>
      </c>
      <c r="C415" s="10" t="s">
        <v>1420</v>
      </c>
      <c r="D415" s="10" t="s">
        <v>1306</v>
      </c>
      <c r="E415">
        <v>22231.8</v>
      </c>
      <c r="F415" s="1" t="s">
        <v>71</v>
      </c>
      <c r="G415" s="15"/>
      <c r="H415" s="19">
        <v>1</v>
      </c>
      <c r="I415" s="22" t="s">
        <v>1754</v>
      </c>
      <c r="K415" s="2">
        <v>802776</v>
      </c>
      <c r="L415" s="3">
        <v>120000</v>
      </c>
      <c r="M415" s="27">
        <f t="shared" si="6"/>
        <v>6.6898</v>
      </c>
    </row>
    <row r="416" spans="1:13" ht="15" hidden="1">
      <c r="A416" s="5">
        <v>407</v>
      </c>
      <c r="B416" s="10" t="s">
        <v>779</v>
      </c>
      <c r="C416" s="10" t="s">
        <v>1460</v>
      </c>
      <c r="D416" s="10" t="s">
        <v>1387</v>
      </c>
      <c r="E416">
        <v>193.5</v>
      </c>
      <c r="F416" s="1" t="s">
        <v>121</v>
      </c>
      <c r="G416" s="15"/>
      <c r="H416" s="19">
        <v>1</v>
      </c>
      <c r="I416" s="22" t="s">
        <v>1754</v>
      </c>
      <c r="K416" s="2">
        <v>372670.80745341617</v>
      </c>
      <c r="L416" s="3">
        <v>250000</v>
      </c>
      <c r="M416" s="27">
        <f t="shared" si="6"/>
        <v>1.4906832298136647</v>
      </c>
    </row>
    <row r="417" spans="1:13" ht="25.5" hidden="1">
      <c r="A417" s="5">
        <v>408</v>
      </c>
      <c r="B417" s="10" t="s">
        <v>780</v>
      </c>
      <c r="C417" s="10" t="s">
        <v>1524</v>
      </c>
      <c r="D417" s="10" t="s">
        <v>1309</v>
      </c>
      <c r="E417">
        <v>675.1</v>
      </c>
      <c r="F417" s="1" t="s">
        <v>74</v>
      </c>
      <c r="G417" s="1" t="s">
        <v>307</v>
      </c>
      <c r="H417" s="19">
        <v>2</v>
      </c>
      <c r="I417" s="22" t="s">
        <v>1751</v>
      </c>
      <c r="K417" s="2">
        <v>1230769.2307692308</v>
      </c>
      <c r="L417" s="3">
        <v>2000000</v>
      </c>
      <c r="M417" s="27">
        <f t="shared" si="6"/>
        <v>0.61538461538461542</v>
      </c>
    </row>
    <row r="418" spans="1:13" ht="15" hidden="1">
      <c r="A418" s="5">
        <v>409</v>
      </c>
      <c r="B418" s="10" t="s">
        <v>457</v>
      </c>
      <c r="C418" s="10" t="s">
        <v>1525</v>
      </c>
      <c r="D418" s="10" t="s">
        <v>1332</v>
      </c>
      <c r="E418">
        <v>125.4</v>
      </c>
      <c r="F418" s="1" t="s">
        <v>238</v>
      </c>
      <c r="G418" s="1" t="s">
        <v>373</v>
      </c>
      <c r="H418" s="19">
        <v>1</v>
      </c>
      <c r="I418" s="22" t="s">
        <v>1754</v>
      </c>
      <c r="K418" s="2">
        <v>1600000</v>
      </c>
      <c r="L418" s="3">
        <v>1100000</v>
      </c>
      <c r="M418" s="27">
        <f t="shared" si="6"/>
        <v>1.4545454545454546</v>
      </c>
    </row>
    <row r="419" spans="1:13" ht="15" hidden="1">
      <c r="A419" s="5">
        <v>410</v>
      </c>
      <c r="B419" s="10" t="s">
        <v>781</v>
      </c>
      <c r="C419" s="10" t="s">
        <v>1409</v>
      </c>
      <c r="D419" s="10" t="s">
        <v>1255</v>
      </c>
      <c r="E419">
        <v>294.10000000000002</v>
      </c>
      <c r="F419" s="1" t="s">
        <v>215</v>
      </c>
      <c r="G419" s="15" t="s">
        <v>377</v>
      </c>
      <c r="H419" s="19">
        <v>1</v>
      </c>
      <c r="I419" s="22" t="s">
        <v>1754</v>
      </c>
      <c r="K419" s="2">
        <v>2700000</v>
      </c>
      <c r="L419" s="3">
        <v>2300000</v>
      </c>
      <c r="M419" s="27">
        <f t="shared" si="6"/>
        <v>1.173913043478261</v>
      </c>
    </row>
    <row r="420" spans="1:13" ht="15" hidden="1">
      <c r="A420" s="5">
        <v>411</v>
      </c>
      <c r="B420" s="10" t="s">
        <v>782</v>
      </c>
      <c r="C420" s="10" t="s">
        <v>1526</v>
      </c>
      <c r="D420" s="10" t="s">
        <v>1240</v>
      </c>
      <c r="E420">
        <v>759.4</v>
      </c>
      <c r="F420" s="1" t="s">
        <v>121</v>
      </c>
      <c r="G420" s="15"/>
      <c r="H420" s="19">
        <v>1</v>
      </c>
      <c r="I420" s="22" t="s">
        <v>1750</v>
      </c>
      <c r="K420" s="2">
        <v>615384.61538461538</v>
      </c>
      <c r="L420" s="3">
        <v>250000</v>
      </c>
      <c r="M420" s="27">
        <f t="shared" si="6"/>
        <v>2.4615384615384617</v>
      </c>
    </row>
    <row r="421" spans="1:13" ht="15" hidden="1">
      <c r="A421" s="5">
        <v>412</v>
      </c>
      <c r="B421" s="10" t="s">
        <v>783</v>
      </c>
      <c r="C421" s="10" t="s">
        <v>1405</v>
      </c>
      <c r="D421" s="10" t="s">
        <v>1299</v>
      </c>
      <c r="E421">
        <v>680.9</v>
      </c>
      <c r="F421" s="1" t="s">
        <v>74</v>
      </c>
      <c r="G421" s="15" t="s">
        <v>307</v>
      </c>
      <c r="H421" s="19">
        <v>1</v>
      </c>
      <c r="I421" s="22" t="s">
        <v>1755</v>
      </c>
      <c r="K421" s="2">
        <v>1500000</v>
      </c>
      <c r="L421" s="3">
        <v>1500000</v>
      </c>
      <c r="M421" s="27">
        <f t="shared" si="6"/>
        <v>1</v>
      </c>
    </row>
    <row r="422" spans="1:13" ht="25.5" hidden="1">
      <c r="A422" s="5">
        <v>413</v>
      </c>
      <c r="B422" s="10" t="s">
        <v>784</v>
      </c>
      <c r="C422" s="10" t="s">
        <v>1527</v>
      </c>
      <c r="D422" s="10" t="s">
        <v>1243</v>
      </c>
      <c r="E422">
        <v>121.2</v>
      </c>
      <c r="F422" s="1" t="s">
        <v>270</v>
      </c>
      <c r="G422" s="15"/>
      <c r="H422" s="19">
        <v>1</v>
      </c>
      <c r="I422" s="22" t="s">
        <v>1756</v>
      </c>
      <c r="K422" s="2">
        <v>400000</v>
      </c>
      <c r="L422" s="3">
        <v>270000</v>
      </c>
      <c r="M422" s="27">
        <f t="shared" si="6"/>
        <v>1.4814814814814814</v>
      </c>
    </row>
    <row r="423" spans="1:13" ht="25.5" hidden="1">
      <c r="A423" s="5">
        <v>414</v>
      </c>
      <c r="B423" s="10" t="s">
        <v>785</v>
      </c>
      <c r="C423" s="10" t="s">
        <v>1425</v>
      </c>
      <c r="D423" s="10" t="s">
        <v>1306</v>
      </c>
      <c r="E423">
        <v>984</v>
      </c>
      <c r="F423" s="1" t="s">
        <v>281</v>
      </c>
      <c r="G423" s="1" t="s">
        <v>389</v>
      </c>
      <c r="H423" s="19">
        <v>2</v>
      </c>
      <c r="I423" s="22" t="s">
        <v>1755</v>
      </c>
      <c r="K423" s="2">
        <v>307468.29268292681</v>
      </c>
      <c r="L423" s="3">
        <v>550000</v>
      </c>
      <c r="M423" s="27">
        <f t="shared" si="6"/>
        <v>0.55903325942350324</v>
      </c>
    </row>
    <row r="424" spans="1:13" ht="15" hidden="1">
      <c r="A424" s="5">
        <v>415</v>
      </c>
      <c r="B424" s="10" t="s">
        <v>786</v>
      </c>
      <c r="C424" s="10" t="s">
        <v>1417</v>
      </c>
      <c r="D424" s="10" t="s">
        <v>1528</v>
      </c>
      <c r="E424">
        <v>179.6</v>
      </c>
      <c r="F424" s="1" t="s">
        <v>90</v>
      </c>
      <c r="G424" s="16" t="s">
        <v>367</v>
      </c>
      <c r="H424" s="20">
        <v>1</v>
      </c>
      <c r="I424" s="22" t="s">
        <v>1755</v>
      </c>
      <c r="K424" s="2">
        <v>2400000</v>
      </c>
      <c r="L424" s="3">
        <v>1350000</v>
      </c>
      <c r="M424" s="27">
        <f t="shared" si="6"/>
        <v>1.7777777777777777</v>
      </c>
    </row>
    <row r="425" spans="1:13" ht="15" hidden="1">
      <c r="A425" s="5">
        <v>416</v>
      </c>
      <c r="B425" s="10" t="s">
        <v>787</v>
      </c>
      <c r="C425" s="10" t="s">
        <v>1419</v>
      </c>
      <c r="D425" s="10" t="s">
        <v>1354</v>
      </c>
      <c r="E425">
        <v>169.5</v>
      </c>
      <c r="F425" s="1" t="s">
        <v>181</v>
      </c>
      <c r="G425" s="16" t="s">
        <v>1667</v>
      </c>
      <c r="H425" s="19">
        <v>1</v>
      </c>
      <c r="I425" s="22" t="s">
        <v>1751</v>
      </c>
      <c r="K425" s="2">
        <v>1846153.8461538462</v>
      </c>
      <c r="L425" s="3">
        <v>1250000</v>
      </c>
      <c r="M425" s="27">
        <f t="shared" si="6"/>
        <v>1.476923076923077</v>
      </c>
    </row>
    <row r="426" spans="1:13" ht="25.5" hidden="1">
      <c r="A426" s="5">
        <v>417</v>
      </c>
      <c r="B426" s="10" t="s">
        <v>494</v>
      </c>
      <c r="C426" s="10" t="s">
        <v>1346</v>
      </c>
      <c r="D426" s="10" t="s">
        <v>1310</v>
      </c>
      <c r="E426">
        <v>375.5</v>
      </c>
      <c r="F426" s="1" t="s">
        <v>217</v>
      </c>
      <c r="G426" s="1" t="s">
        <v>379</v>
      </c>
      <c r="H426" s="19">
        <v>1</v>
      </c>
      <c r="I426" s="22" t="s">
        <v>1756</v>
      </c>
      <c r="K426" s="2">
        <v>1500000</v>
      </c>
      <c r="L426" s="3">
        <v>850000</v>
      </c>
      <c r="M426" s="27">
        <f t="shared" si="6"/>
        <v>1.7647058823529411</v>
      </c>
    </row>
    <row r="427" spans="1:13" ht="15" hidden="1">
      <c r="A427" s="5">
        <v>418</v>
      </c>
      <c r="B427" s="10" t="s">
        <v>788</v>
      </c>
      <c r="C427" s="10" t="s">
        <v>1529</v>
      </c>
      <c r="D427" s="10" t="s">
        <v>1270</v>
      </c>
      <c r="E427">
        <v>225</v>
      </c>
      <c r="F427" s="1" t="s">
        <v>68</v>
      </c>
      <c r="G427" s="15"/>
      <c r="H427" s="19">
        <v>1</v>
      </c>
      <c r="I427" s="22" t="s">
        <v>1756</v>
      </c>
      <c r="K427" s="2">
        <v>461538.46153846156</v>
      </c>
      <c r="L427" s="3">
        <v>250000</v>
      </c>
      <c r="M427" s="27">
        <f t="shared" si="6"/>
        <v>1.8461538461538463</v>
      </c>
    </row>
    <row r="428" spans="1:13" ht="25.5" hidden="1">
      <c r="A428" s="5">
        <v>419</v>
      </c>
      <c r="B428" s="10" t="s">
        <v>789</v>
      </c>
      <c r="C428" s="10" t="s">
        <v>1369</v>
      </c>
      <c r="D428" s="10" t="s">
        <v>1239</v>
      </c>
      <c r="E428">
        <v>623.70000000000005</v>
      </c>
      <c r="F428" s="1" t="s">
        <v>178</v>
      </c>
      <c r="G428" s="15"/>
      <c r="H428" s="19">
        <v>1</v>
      </c>
      <c r="I428" s="22" t="s">
        <v>1756</v>
      </c>
      <c r="K428" s="2">
        <v>881834.21516754839</v>
      </c>
      <c r="L428" s="3">
        <v>340000</v>
      </c>
      <c r="M428" s="27">
        <f t="shared" si="6"/>
        <v>2.5936300446104363</v>
      </c>
    </row>
    <row r="429" spans="1:13" ht="25.5" hidden="1">
      <c r="A429" s="5">
        <v>420</v>
      </c>
      <c r="B429" s="10" t="s">
        <v>563</v>
      </c>
      <c r="C429" s="10" t="s">
        <v>1233</v>
      </c>
      <c r="D429" s="10" t="s">
        <v>1316</v>
      </c>
      <c r="E429">
        <v>118.8</v>
      </c>
      <c r="F429" s="1" t="s">
        <v>115</v>
      </c>
      <c r="G429" s="1" t="s">
        <v>358</v>
      </c>
      <c r="H429" s="19">
        <v>2</v>
      </c>
      <c r="I429" s="22" t="s">
        <v>1757</v>
      </c>
      <c r="K429" s="2">
        <v>8225600</v>
      </c>
      <c r="L429" s="3">
        <v>7450000</v>
      </c>
      <c r="M429" s="27">
        <f t="shared" si="6"/>
        <v>1.1041073825503356</v>
      </c>
    </row>
    <row r="430" spans="1:13" ht="15" hidden="1">
      <c r="A430" s="5">
        <v>421</v>
      </c>
      <c r="B430" s="10" t="s">
        <v>548</v>
      </c>
      <c r="C430" s="10" t="s">
        <v>1399</v>
      </c>
      <c r="D430" s="10" t="s">
        <v>1221</v>
      </c>
      <c r="E430">
        <v>453.3</v>
      </c>
      <c r="F430" s="1" t="s">
        <v>157</v>
      </c>
      <c r="G430" s="1" t="s">
        <v>309</v>
      </c>
      <c r="H430" s="20">
        <v>2</v>
      </c>
      <c r="I430" s="22" t="s">
        <v>1755</v>
      </c>
      <c r="K430" s="2">
        <v>1000000</v>
      </c>
      <c r="L430" s="3">
        <v>1700000</v>
      </c>
      <c r="M430" s="27">
        <f t="shared" si="6"/>
        <v>0.58823529411764708</v>
      </c>
    </row>
    <row r="431" spans="1:13" ht="15" hidden="1">
      <c r="A431" s="5">
        <v>422</v>
      </c>
      <c r="B431" s="10" t="s">
        <v>790</v>
      </c>
      <c r="C431" s="10" t="s">
        <v>1530</v>
      </c>
      <c r="D431" s="10" t="s">
        <v>1215</v>
      </c>
      <c r="E431">
        <v>204.7</v>
      </c>
      <c r="F431" s="1" t="s">
        <v>48</v>
      </c>
      <c r="G431" s="15" t="s">
        <v>1668</v>
      </c>
      <c r="H431" s="19">
        <v>1</v>
      </c>
      <c r="I431" s="22" t="s">
        <v>1753</v>
      </c>
      <c r="K431" s="2">
        <v>5000000</v>
      </c>
      <c r="L431" s="3">
        <v>3600000</v>
      </c>
      <c r="M431" s="27">
        <f t="shared" si="6"/>
        <v>1.3888888888888888</v>
      </c>
    </row>
    <row r="432" spans="1:13" ht="25.5" hidden="1">
      <c r="A432" s="5">
        <v>423</v>
      </c>
      <c r="B432" s="10" t="s">
        <v>735</v>
      </c>
      <c r="C432" s="10" t="s">
        <v>1531</v>
      </c>
      <c r="D432" s="10" t="s">
        <v>1367</v>
      </c>
      <c r="E432">
        <v>140.1</v>
      </c>
      <c r="F432" s="1" t="s">
        <v>85</v>
      </c>
      <c r="G432" s="1" t="s">
        <v>319</v>
      </c>
      <c r="H432" s="19">
        <v>2</v>
      </c>
      <c r="I432" s="22" t="s">
        <v>1753</v>
      </c>
      <c r="K432" s="2">
        <v>833333.33333333337</v>
      </c>
      <c r="L432" s="3">
        <v>1700000</v>
      </c>
      <c r="M432" s="27">
        <f t="shared" si="6"/>
        <v>0.49019607843137258</v>
      </c>
    </row>
    <row r="433" spans="1:13" ht="15" hidden="1">
      <c r="A433" s="5">
        <v>424</v>
      </c>
      <c r="B433" s="10" t="s">
        <v>791</v>
      </c>
      <c r="C433" s="10" t="s">
        <v>1323</v>
      </c>
      <c r="D433" s="10" t="s">
        <v>1314</v>
      </c>
      <c r="E433">
        <v>263.5</v>
      </c>
      <c r="F433" s="1" t="s">
        <v>252</v>
      </c>
      <c r="G433" s="1" t="s">
        <v>377</v>
      </c>
      <c r="H433" s="19">
        <v>1</v>
      </c>
      <c r="I433" s="22" t="s">
        <v>1758</v>
      </c>
      <c r="K433" s="2">
        <v>1200000</v>
      </c>
      <c r="L433" s="3">
        <v>1500000</v>
      </c>
      <c r="M433" s="27">
        <f t="shared" si="6"/>
        <v>0.8</v>
      </c>
    </row>
    <row r="434" spans="1:13" ht="15" hidden="1">
      <c r="A434" s="5">
        <v>425</v>
      </c>
      <c r="B434" s="10" t="s">
        <v>792</v>
      </c>
      <c r="C434" s="10" t="s">
        <v>1532</v>
      </c>
      <c r="D434" s="10" t="s">
        <v>1290</v>
      </c>
      <c r="E434">
        <v>435.7</v>
      </c>
      <c r="F434" s="1" t="s">
        <v>157</v>
      </c>
      <c r="G434" s="15" t="s">
        <v>311</v>
      </c>
      <c r="H434" s="19">
        <v>1</v>
      </c>
      <c r="I434" s="22" t="s">
        <v>1758</v>
      </c>
      <c r="K434" s="2">
        <v>571428.57142857148</v>
      </c>
      <c r="L434" s="3">
        <v>320000</v>
      </c>
      <c r="M434" s="27">
        <f t="shared" si="6"/>
        <v>1.7857142857142858</v>
      </c>
    </row>
    <row r="435" spans="1:13" ht="25.5" hidden="1">
      <c r="A435" s="5">
        <v>426</v>
      </c>
      <c r="B435" s="10" t="s">
        <v>793</v>
      </c>
      <c r="C435" s="10" t="s">
        <v>1375</v>
      </c>
      <c r="D435" s="10" t="s">
        <v>1232</v>
      </c>
      <c r="E435">
        <v>200</v>
      </c>
      <c r="F435" s="1" t="s">
        <v>123</v>
      </c>
      <c r="G435" s="15"/>
      <c r="H435" s="19">
        <v>1</v>
      </c>
      <c r="I435" s="22" t="s">
        <v>1755</v>
      </c>
      <c r="K435" s="2">
        <v>350000</v>
      </c>
      <c r="L435" s="3">
        <v>200000</v>
      </c>
      <c r="M435" s="27">
        <f t="shared" si="6"/>
        <v>1.75</v>
      </c>
    </row>
    <row r="436" spans="1:13" ht="15" hidden="1">
      <c r="A436" s="5">
        <v>427</v>
      </c>
      <c r="B436" s="10" t="s">
        <v>779</v>
      </c>
      <c r="C436" s="10" t="s">
        <v>1358</v>
      </c>
      <c r="D436" s="10" t="s">
        <v>1387</v>
      </c>
      <c r="E436">
        <v>224.2</v>
      </c>
      <c r="F436" s="1" t="s">
        <v>121</v>
      </c>
      <c r="G436" s="15"/>
      <c r="H436" s="19">
        <v>1</v>
      </c>
      <c r="I436" s="22" t="s">
        <v>1755</v>
      </c>
      <c r="K436" s="2">
        <v>312500</v>
      </c>
      <c r="L436" s="3">
        <v>250000</v>
      </c>
      <c r="M436" s="27">
        <f t="shared" si="6"/>
        <v>1.25</v>
      </c>
    </row>
    <row r="437" spans="1:13" ht="25.5" hidden="1">
      <c r="A437" s="5">
        <v>428</v>
      </c>
      <c r="B437" s="10" t="s">
        <v>780</v>
      </c>
      <c r="C437" s="10" t="s">
        <v>1386</v>
      </c>
      <c r="D437" s="10" t="s">
        <v>1309</v>
      </c>
      <c r="E437">
        <v>768.5</v>
      </c>
      <c r="F437" s="1" t="s">
        <v>74</v>
      </c>
      <c r="G437" s="1" t="s">
        <v>307</v>
      </c>
      <c r="H437" s="19">
        <v>2</v>
      </c>
      <c r="I437" s="22" t="s">
        <v>1754</v>
      </c>
      <c r="K437" s="2">
        <v>1230769.2307692308</v>
      </c>
      <c r="L437" s="3">
        <v>2000000</v>
      </c>
      <c r="M437" s="27">
        <f t="shared" si="6"/>
        <v>0.61538461538461542</v>
      </c>
    </row>
    <row r="438" spans="1:13" ht="25.5" hidden="1">
      <c r="A438" s="5">
        <v>429</v>
      </c>
      <c r="B438" s="10" t="s">
        <v>794</v>
      </c>
      <c r="C438" s="10" t="s">
        <v>1533</v>
      </c>
      <c r="D438" s="10" t="s">
        <v>1349</v>
      </c>
      <c r="E438">
        <v>1635</v>
      </c>
      <c r="F438" s="1" t="s">
        <v>166</v>
      </c>
      <c r="G438" s="15"/>
      <c r="H438" s="19">
        <v>1</v>
      </c>
      <c r="I438" s="22" t="s">
        <v>1758</v>
      </c>
      <c r="K438" s="2">
        <v>198412.5</v>
      </c>
      <c r="L438" s="3">
        <v>140000</v>
      </c>
      <c r="M438" s="27">
        <f t="shared" si="6"/>
        <v>1.4172321428571428</v>
      </c>
    </row>
    <row r="439" spans="1:13" ht="15" hidden="1">
      <c r="A439" s="5">
        <v>430</v>
      </c>
      <c r="B439" s="10" t="s">
        <v>792</v>
      </c>
      <c r="C439" s="10" t="s">
        <v>1534</v>
      </c>
      <c r="D439" s="10" t="s">
        <v>1290</v>
      </c>
      <c r="E439">
        <v>435.7</v>
      </c>
      <c r="F439" s="1" t="s">
        <v>157</v>
      </c>
      <c r="G439" s="15" t="s">
        <v>311</v>
      </c>
      <c r="H439" s="19">
        <v>1</v>
      </c>
      <c r="I439" s="22" t="s">
        <v>1758</v>
      </c>
      <c r="K439" s="2">
        <v>615384.61538461538</v>
      </c>
      <c r="L439" s="3">
        <v>320000</v>
      </c>
      <c r="M439" s="27">
        <f t="shared" si="6"/>
        <v>1.9230769230769231</v>
      </c>
    </row>
    <row r="440" spans="1:13" ht="15" hidden="1">
      <c r="A440" s="5">
        <v>431</v>
      </c>
      <c r="B440" s="10" t="s">
        <v>787</v>
      </c>
      <c r="C440" s="10" t="s">
        <v>1365</v>
      </c>
      <c r="D440" s="10" t="s">
        <v>1354</v>
      </c>
      <c r="E440">
        <v>198</v>
      </c>
      <c r="F440" s="1" t="s">
        <v>181</v>
      </c>
      <c r="G440" s="16" t="s">
        <v>1667</v>
      </c>
      <c r="H440" s="19">
        <v>1</v>
      </c>
      <c r="I440" s="22" t="s">
        <v>1753</v>
      </c>
      <c r="K440" s="2">
        <v>2000000</v>
      </c>
      <c r="L440" s="3">
        <v>1250000</v>
      </c>
      <c r="M440" s="27">
        <f t="shared" si="6"/>
        <v>1.6</v>
      </c>
    </row>
    <row r="441" spans="1:13" ht="15" hidden="1">
      <c r="A441" s="5">
        <v>432</v>
      </c>
      <c r="B441" s="10" t="s">
        <v>795</v>
      </c>
      <c r="C441" s="10" t="s">
        <v>1535</v>
      </c>
      <c r="D441" s="10" t="s">
        <v>1215</v>
      </c>
      <c r="E441">
        <v>271.89999999999998</v>
      </c>
      <c r="F441" s="1" t="s">
        <v>76</v>
      </c>
      <c r="G441" s="1" t="s">
        <v>335</v>
      </c>
      <c r="H441" s="19">
        <v>1</v>
      </c>
      <c r="I441" s="22" t="s">
        <v>1759</v>
      </c>
      <c r="K441" s="2">
        <v>2876476.6458256715</v>
      </c>
      <c r="L441" s="3">
        <v>1100000</v>
      </c>
      <c r="M441" s="27">
        <f t="shared" si="6"/>
        <v>2.6149787689324286</v>
      </c>
    </row>
    <row r="442" spans="1:13" ht="15" hidden="1">
      <c r="A442" s="5">
        <v>433</v>
      </c>
      <c r="B442" s="10" t="s">
        <v>796</v>
      </c>
      <c r="C442" s="10" t="s">
        <v>1359</v>
      </c>
      <c r="D442" s="10" t="s">
        <v>1314</v>
      </c>
      <c r="E442">
        <v>438.3</v>
      </c>
      <c r="F442" s="1" t="s">
        <v>252</v>
      </c>
      <c r="G442" s="1" t="s">
        <v>377</v>
      </c>
      <c r="H442" s="19">
        <v>1</v>
      </c>
      <c r="I442" s="22" t="s">
        <v>1760</v>
      </c>
      <c r="K442" s="2">
        <v>1714285.7142857143</v>
      </c>
      <c r="L442" s="3">
        <v>1500000</v>
      </c>
      <c r="M442" s="27">
        <f t="shared" si="6"/>
        <v>1.1428571428571428</v>
      </c>
    </row>
    <row r="443" spans="1:13" ht="25.5" hidden="1">
      <c r="A443" s="5">
        <v>434</v>
      </c>
      <c r="B443" s="10" t="s">
        <v>735</v>
      </c>
      <c r="C443" s="10" t="s">
        <v>1536</v>
      </c>
      <c r="D443" s="10" t="s">
        <v>1367</v>
      </c>
      <c r="E443">
        <v>150</v>
      </c>
      <c r="F443" s="1" t="s">
        <v>85</v>
      </c>
      <c r="G443" s="1" t="s">
        <v>319</v>
      </c>
      <c r="H443" s="19">
        <v>2</v>
      </c>
      <c r="I443" s="22" t="s">
        <v>1760</v>
      </c>
      <c r="K443" s="2">
        <v>833333.33333333337</v>
      </c>
      <c r="L443" s="3">
        <v>1700000</v>
      </c>
      <c r="M443" s="27">
        <f t="shared" si="6"/>
        <v>0.49019607843137258</v>
      </c>
    </row>
    <row r="444" spans="1:13" ht="25.5" hidden="1">
      <c r="A444" s="5">
        <v>435</v>
      </c>
      <c r="B444" s="10" t="s">
        <v>797</v>
      </c>
      <c r="C444" s="10" t="s">
        <v>1295</v>
      </c>
      <c r="D444" s="10" t="s">
        <v>1282</v>
      </c>
      <c r="E444">
        <v>599.4</v>
      </c>
      <c r="F444" s="1" t="s">
        <v>101</v>
      </c>
      <c r="G444" s="1" t="s">
        <v>329</v>
      </c>
      <c r="H444" s="19">
        <v>1</v>
      </c>
      <c r="I444" s="22" t="s">
        <v>1754</v>
      </c>
      <c r="K444" s="2">
        <v>1138638.6386386389</v>
      </c>
      <c r="L444" s="3">
        <v>1000000</v>
      </c>
      <c r="M444" s="27">
        <f t="shared" si="6"/>
        <v>1.1386386386386389</v>
      </c>
    </row>
    <row r="445" spans="1:13" ht="25.5" hidden="1">
      <c r="A445" s="5">
        <v>436</v>
      </c>
      <c r="B445" s="10" t="s">
        <v>798</v>
      </c>
      <c r="C445" s="10" t="s">
        <v>1328</v>
      </c>
      <c r="D445" s="10" t="s">
        <v>1253</v>
      </c>
      <c r="E445">
        <v>938</v>
      </c>
      <c r="F445" s="1" t="s">
        <v>101</v>
      </c>
      <c r="G445" s="1" t="s">
        <v>326</v>
      </c>
      <c r="H445" s="19">
        <v>1</v>
      </c>
      <c r="I445" s="22" t="s">
        <v>1754</v>
      </c>
      <c r="K445" s="2">
        <v>1300000</v>
      </c>
      <c r="L445" s="3">
        <v>600000</v>
      </c>
      <c r="M445" s="27">
        <f t="shared" si="6"/>
        <v>2.1666666666666665</v>
      </c>
    </row>
    <row r="446" spans="1:13" ht="25.5" hidden="1">
      <c r="A446" s="5">
        <v>437</v>
      </c>
      <c r="B446" s="10" t="s">
        <v>799</v>
      </c>
      <c r="C446" s="10" t="s">
        <v>1537</v>
      </c>
      <c r="D446" s="10" t="s">
        <v>1354</v>
      </c>
      <c r="E446">
        <v>495.3</v>
      </c>
      <c r="F446" s="1" t="s">
        <v>179</v>
      </c>
      <c r="G446" s="15"/>
      <c r="H446" s="19">
        <v>1</v>
      </c>
      <c r="I446" s="22" t="s">
        <v>1759</v>
      </c>
      <c r="K446" s="2">
        <v>800000</v>
      </c>
      <c r="L446" s="3">
        <v>660000</v>
      </c>
      <c r="M446" s="27">
        <f t="shared" si="6"/>
        <v>1.2121212121212122</v>
      </c>
    </row>
    <row r="447" spans="1:13" ht="25.5" hidden="1">
      <c r="A447" s="5">
        <v>438</v>
      </c>
      <c r="B447" s="10" t="s">
        <v>800</v>
      </c>
      <c r="C447" s="10" t="s">
        <v>1358</v>
      </c>
      <c r="D447" s="10" t="s">
        <v>1433</v>
      </c>
      <c r="E447">
        <v>392.8</v>
      </c>
      <c r="F447" s="1" t="s">
        <v>123</v>
      </c>
      <c r="G447" s="16"/>
      <c r="H447" s="20">
        <v>1</v>
      </c>
      <c r="I447" s="22" t="s">
        <v>1755</v>
      </c>
      <c r="K447" s="2">
        <v>571428.57142857148</v>
      </c>
      <c r="L447" s="3">
        <v>200000</v>
      </c>
      <c r="M447" s="27">
        <f t="shared" si="6"/>
        <v>2.8571428571428572</v>
      </c>
    </row>
    <row r="448" spans="1:13" ht="25.5" hidden="1">
      <c r="A448" s="5">
        <v>439</v>
      </c>
      <c r="B448" s="10" t="s">
        <v>779</v>
      </c>
      <c r="C448" s="10" t="s">
        <v>1434</v>
      </c>
      <c r="D448" s="10" t="s">
        <v>1408</v>
      </c>
      <c r="E448">
        <v>477.9</v>
      </c>
      <c r="F448" s="1" t="s">
        <v>178</v>
      </c>
      <c r="G448" s="15"/>
      <c r="H448" s="19">
        <v>1</v>
      </c>
      <c r="I448" s="22" t="s">
        <v>1759</v>
      </c>
      <c r="K448" s="2">
        <v>750000</v>
      </c>
      <c r="L448" s="3">
        <v>340000</v>
      </c>
      <c r="M448" s="27">
        <f t="shared" si="6"/>
        <v>2.2058823529411766</v>
      </c>
    </row>
    <row r="449" spans="1:13" ht="15" hidden="1">
      <c r="A449" s="5">
        <v>440</v>
      </c>
      <c r="B449" s="10" t="s">
        <v>801</v>
      </c>
      <c r="C449" s="10" t="s">
        <v>1538</v>
      </c>
      <c r="D449" s="10" t="s">
        <v>1237</v>
      </c>
      <c r="E449">
        <v>335.9</v>
      </c>
      <c r="F449" s="1" t="s">
        <v>69</v>
      </c>
      <c r="G449" s="15"/>
      <c r="H449" s="19">
        <v>1</v>
      </c>
      <c r="I449" s="22" t="s">
        <v>1761</v>
      </c>
      <c r="K449" s="2">
        <v>416666.66666666669</v>
      </c>
      <c r="L449" s="3">
        <v>150000</v>
      </c>
      <c r="M449" s="27">
        <f t="shared" si="6"/>
        <v>2.7777777777777781</v>
      </c>
    </row>
    <row r="450" spans="1:13" ht="15" hidden="1">
      <c r="A450" s="5">
        <v>441</v>
      </c>
      <c r="B450" s="10" t="s">
        <v>802</v>
      </c>
      <c r="C450" s="10" t="s">
        <v>1354</v>
      </c>
      <c r="D450" s="10" t="s">
        <v>1443</v>
      </c>
      <c r="E450">
        <v>2768.4</v>
      </c>
      <c r="F450" s="1" t="s">
        <v>69</v>
      </c>
      <c r="G450" s="15"/>
      <c r="H450" s="19">
        <v>1</v>
      </c>
      <c r="I450" s="22" t="s">
        <v>1761</v>
      </c>
      <c r="K450" s="2">
        <v>400000</v>
      </c>
      <c r="L450" s="3">
        <v>150000</v>
      </c>
      <c r="M450" s="27">
        <f t="shared" si="6"/>
        <v>2.6666666666666665</v>
      </c>
    </row>
    <row r="451" spans="1:13" ht="25.5" hidden="1">
      <c r="A451" s="5">
        <v>442</v>
      </c>
      <c r="B451" s="10" t="s">
        <v>803</v>
      </c>
      <c r="C451" s="10" t="s">
        <v>1410</v>
      </c>
      <c r="D451" s="10" t="s">
        <v>1253</v>
      </c>
      <c r="E451">
        <v>281.2</v>
      </c>
      <c r="F451" s="1" t="s">
        <v>101</v>
      </c>
      <c r="G451" s="1" t="s">
        <v>327</v>
      </c>
      <c r="H451" s="19">
        <v>1</v>
      </c>
      <c r="I451" s="22" t="s">
        <v>1760</v>
      </c>
      <c r="K451" s="2">
        <v>1000000</v>
      </c>
      <c r="L451" s="3">
        <v>800000</v>
      </c>
      <c r="M451" s="27">
        <f t="shared" si="6"/>
        <v>1.25</v>
      </c>
    </row>
    <row r="452" spans="1:13" ht="15" hidden="1">
      <c r="A452" s="5">
        <v>443</v>
      </c>
      <c r="B452" s="10" t="s">
        <v>753</v>
      </c>
      <c r="C452" s="10" t="s">
        <v>1539</v>
      </c>
      <c r="D452" s="10" t="s">
        <v>1306</v>
      </c>
      <c r="E452">
        <v>845.8</v>
      </c>
      <c r="F452" s="1" t="s">
        <v>71</v>
      </c>
      <c r="G452" s="15"/>
      <c r="H452" s="19">
        <v>1</v>
      </c>
      <c r="I452" s="22" t="s">
        <v>1760</v>
      </c>
      <c r="K452" s="2">
        <v>666666.66666666663</v>
      </c>
      <c r="L452" s="3">
        <v>120000</v>
      </c>
      <c r="M452" s="27">
        <f t="shared" si="6"/>
        <v>5.5555555555555554</v>
      </c>
    </row>
    <row r="453" spans="1:13" ht="15" hidden="1">
      <c r="A453" s="5">
        <v>444</v>
      </c>
      <c r="B453" s="10" t="s">
        <v>779</v>
      </c>
      <c r="C453" s="10" t="s">
        <v>1390</v>
      </c>
      <c r="D453" s="10" t="s">
        <v>1387</v>
      </c>
      <c r="E453">
        <v>206</v>
      </c>
      <c r="F453" s="1" t="s">
        <v>121</v>
      </c>
      <c r="G453" s="15"/>
      <c r="H453" s="19">
        <v>1</v>
      </c>
      <c r="I453" s="22" t="s">
        <v>1760</v>
      </c>
      <c r="K453" s="2">
        <v>342075.25655644241</v>
      </c>
      <c r="L453" s="3">
        <v>250000</v>
      </c>
      <c r="M453" s="27">
        <f t="shared" si="6"/>
        <v>1.3683010262257698</v>
      </c>
    </row>
    <row r="454" spans="1:13" ht="25.5" hidden="1">
      <c r="A454" s="5">
        <v>445</v>
      </c>
      <c r="B454" s="10" t="s">
        <v>779</v>
      </c>
      <c r="C454" s="10" t="s">
        <v>1316</v>
      </c>
      <c r="D454" s="10" t="s">
        <v>1408</v>
      </c>
      <c r="E454">
        <v>488.1</v>
      </c>
      <c r="F454" s="1" t="s">
        <v>178</v>
      </c>
      <c r="G454" s="15"/>
      <c r="H454" s="19">
        <v>1</v>
      </c>
      <c r="I454" s="22" t="s">
        <v>1760</v>
      </c>
      <c r="K454" s="2">
        <v>750000</v>
      </c>
      <c r="L454" s="3">
        <v>340000</v>
      </c>
      <c r="M454" s="27">
        <f t="shared" si="6"/>
        <v>2.2058823529411766</v>
      </c>
    </row>
    <row r="455" spans="1:13" ht="15" hidden="1">
      <c r="A455" s="5">
        <v>446</v>
      </c>
      <c r="B455" s="10" t="s">
        <v>779</v>
      </c>
      <c r="C455" s="10" t="s">
        <v>1302</v>
      </c>
      <c r="D455" s="10" t="s">
        <v>1387</v>
      </c>
      <c r="E455">
        <v>224.2</v>
      </c>
      <c r="F455" s="1" t="s">
        <v>121</v>
      </c>
      <c r="G455" s="15"/>
      <c r="H455" s="19">
        <v>1</v>
      </c>
      <c r="I455" s="22" t="s">
        <v>1760</v>
      </c>
      <c r="K455" s="2">
        <v>306748.46625766874</v>
      </c>
      <c r="L455" s="3">
        <v>250000</v>
      </c>
      <c r="M455" s="27">
        <f t="shared" si="6"/>
        <v>1.2269938650306749</v>
      </c>
    </row>
    <row r="456" spans="1:13" ht="15" hidden="1">
      <c r="A456" s="5">
        <v>447</v>
      </c>
      <c r="B456" s="10" t="s">
        <v>804</v>
      </c>
      <c r="C456" s="10" t="s">
        <v>1462</v>
      </c>
      <c r="D456" s="10" t="s">
        <v>1279</v>
      </c>
      <c r="E456">
        <v>164.2</v>
      </c>
      <c r="F456" s="1" t="s">
        <v>205</v>
      </c>
      <c r="G456" s="15" t="s">
        <v>1662</v>
      </c>
      <c r="H456" s="19">
        <v>1</v>
      </c>
      <c r="I456" s="22" t="s">
        <v>1762</v>
      </c>
      <c r="K456" s="2">
        <v>1600000</v>
      </c>
      <c r="L456" s="3">
        <v>1100000</v>
      </c>
      <c r="M456" s="27">
        <f t="shared" si="6"/>
        <v>1.4545454545454546</v>
      </c>
    </row>
    <row r="457" spans="1:13" ht="15" hidden="1">
      <c r="A457" s="5">
        <v>448</v>
      </c>
      <c r="B457" s="10" t="s">
        <v>787</v>
      </c>
      <c r="C457" s="10" t="s">
        <v>1540</v>
      </c>
      <c r="D457" s="10" t="s">
        <v>1354</v>
      </c>
      <c r="E457">
        <v>169.5</v>
      </c>
      <c r="F457" s="1" t="s">
        <v>181</v>
      </c>
      <c r="G457" s="16" t="s">
        <v>1667</v>
      </c>
      <c r="H457" s="19">
        <v>1</v>
      </c>
      <c r="I457" s="22" t="s">
        <v>1760</v>
      </c>
      <c r="K457" s="2">
        <v>1846153.8461538462</v>
      </c>
      <c r="L457" s="3">
        <v>1250000</v>
      </c>
      <c r="M457" s="27">
        <f t="shared" si="6"/>
        <v>1.476923076923077</v>
      </c>
    </row>
    <row r="458" spans="1:13" ht="25.5" hidden="1">
      <c r="A458" s="5">
        <v>449</v>
      </c>
      <c r="B458" s="10" t="s">
        <v>779</v>
      </c>
      <c r="C458" s="10" t="s">
        <v>1313</v>
      </c>
      <c r="D458" s="10" t="s">
        <v>1408</v>
      </c>
      <c r="E458">
        <v>473.1</v>
      </c>
      <c r="F458" s="1" t="s">
        <v>178</v>
      </c>
      <c r="G458" s="15"/>
      <c r="H458" s="19">
        <v>1</v>
      </c>
      <c r="I458" s="22" t="s">
        <v>1759</v>
      </c>
      <c r="K458" s="2">
        <v>750000</v>
      </c>
      <c r="L458" s="3">
        <v>340000</v>
      </c>
      <c r="M458" s="27">
        <f t="shared" si="6"/>
        <v>2.2058823529411766</v>
      </c>
    </row>
    <row r="459" spans="1:13" ht="25.5">
      <c r="A459" s="5">
        <v>450</v>
      </c>
      <c r="B459" s="10" t="s">
        <v>805</v>
      </c>
      <c r="C459" s="10" t="s">
        <v>1541</v>
      </c>
      <c r="D459" s="10" t="s">
        <v>1250</v>
      </c>
      <c r="E459">
        <v>215.9</v>
      </c>
      <c r="F459" s="1" t="s">
        <v>74</v>
      </c>
      <c r="G459" s="1" t="s">
        <v>315</v>
      </c>
      <c r="H459" s="19">
        <v>1</v>
      </c>
      <c r="I459" s="22" t="s">
        <v>1762</v>
      </c>
      <c r="K459" s="2">
        <v>4503361.0999999996</v>
      </c>
      <c r="L459" s="3">
        <v>4200000</v>
      </c>
      <c r="M459" s="27">
        <f t="shared" ref="M459:M522" si="7">K459/L459</f>
        <v>1.0722288333333332</v>
      </c>
    </row>
    <row r="460" spans="1:13" ht="25.5" hidden="1">
      <c r="A460" s="5">
        <v>451</v>
      </c>
      <c r="B460" s="10" t="s">
        <v>806</v>
      </c>
      <c r="C460" s="10" t="s">
        <v>1391</v>
      </c>
      <c r="D460" s="10" t="s">
        <v>1511</v>
      </c>
      <c r="E460">
        <v>5230.8999999999996</v>
      </c>
      <c r="F460" s="1" t="s">
        <v>101</v>
      </c>
      <c r="G460" s="1" t="s">
        <v>326</v>
      </c>
      <c r="H460" s="19">
        <v>1</v>
      </c>
      <c r="I460" s="22" t="s">
        <v>1763</v>
      </c>
      <c r="K460" s="2">
        <v>841155.44170219277</v>
      </c>
      <c r="L460" s="3">
        <v>600000</v>
      </c>
      <c r="M460" s="27">
        <f t="shared" si="7"/>
        <v>1.4019257361703212</v>
      </c>
    </row>
    <row r="461" spans="1:13" ht="25.5" hidden="1">
      <c r="A461" s="5">
        <v>452</v>
      </c>
      <c r="B461" s="10" t="s">
        <v>807</v>
      </c>
      <c r="C461" s="10" t="s">
        <v>1351</v>
      </c>
      <c r="D461" s="10" t="s">
        <v>1367</v>
      </c>
      <c r="E461">
        <v>167.5</v>
      </c>
      <c r="F461" s="1" t="s">
        <v>85</v>
      </c>
      <c r="G461" s="1" t="s">
        <v>319</v>
      </c>
      <c r="H461" s="19">
        <v>2</v>
      </c>
      <c r="I461" s="22" t="s">
        <v>1760</v>
      </c>
      <c r="K461" s="2">
        <v>875000</v>
      </c>
      <c r="L461" s="3">
        <v>1700000</v>
      </c>
      <c r="M461" s="27">
        <f t="shared" si="7"/>
        <v>0.51470588235294112</v>
      </c>
    </row>
    <row r="462" spans="1:13" ht="15" hidden="1">
      <c r="A462" s="5">
        <v>453</v>
      </c>
      <c r="B462" s="10" t="s">
        <v>808</v>
      </c>
      <c r="C462" s="10" t="s">
        <v>1244</v>
      </c>
      <c r="D462" s="10" t="s">
        <v>1225</v>
      </c>
      <c r="E462">
        <v>1119.5</v>
      </c>
      <c r="F462" s="1" t="s">
        <v>71</v>
      </c>
      <c r="G462" s="15"/>
      <c r="H462" s="19">
        <v>1</v>
      </c>
      <c r="I462" s="22" t="s">
        <v>1763</v>
      </c>
      <c r="K462" s="2">
        <v>440821.25</v>
      </c>
      <c r="L462" s="3">
        <v>120000</v>
      </c>
      <c r="M462" s="27">
        <f t="shared" si="7"/>
        <v>3.6735104166666668</v>
      </c>
    </row>
    <row r="463" spans="1:13" ht="25.5" hidden="1">
      <c r="A463" s="5">
        <v>454</v>
      </c>
      <c r="B463" s="10" t="s">
        <v>809</v>
      </c>
      <c r="C463" s="10" t="s">
        <v>1257</v>
      </c>
      <c r="D463" s="10" t="s">
        <v>1238</v>
      </c>
      <c r="E463">
        <v>4237</v>
      </c>
      <c r="F463" s="1" t="s">
        <v>48</v>
      </c>
      <c r="G463" s="1" t="s">
        <v>1669</v>
      </c>
      <c r="H463" s="20">
        <v>3</v>
      </c>
      <c r="I463" s="22" t="s">
        <v>1762</v>
      </c>
      <c r="K463" s="2">
        <v>507129.5</v>
      </c>
      <c r="L463" s="3">
        <v>3450000</v>
      </c>
      <c r="M463" s="27">
        <f t="shared" si="7"/>
        <v>0.1469940579710145</v>
      </c>
    </row>
    <row r="464" spans="1:13" ht="15" hidden="1">
      <c r="A464" s="5">
        <v>455</v>
      </c>
      <c r="B464" s="10" t="s">
        <v>703</v>
      </c>
      <c r="C464" s="10" t="s">
        <v>1297</v>
      </c>
      <c r="D464" s="10" t="s">
        <v>1290</v>
      </c>
      <c r="E464">
        <v>435.7</v>
      </c>
      <c r="F464" s="1" t="s">
        <v>157</v>
      </c>
      <c r="G464" s="15" t="s">
        <v>311</v>
      </c>
      <c r="H464" s="19">
        <v>1</v>
      </c>
      <c r="I464" s="22" t="s">
        <v>1762</v>
      </c>
      <c r="K464" s="2">
        <v>571428.57142857148</v>
      </c>
      <c r="L464" s="3">
        <v>320000</v>
      </c>
      <c r="M464" s="27">
        <f t="shared" si="7"/>
        <v>1.7857142857142858</v>
      </c>
    </row>
    <row r="465" spans="1:13" ht="15" hidden="1">
      <c r="A465" s="5">
        <v>456</v>
      </c>
      <c r="B465" s="10" t="s">
        <v>810</v>
      </c>
      <c r="C465" s="10" t="s">
        <v>1244</v>
      </c>
      <c r="D465" s="10" t="s">
        <v>1289</v>
      </c>
      <c r="E465">
        <v>89.9</v>
      </c>
      <c r="F465" s="1" t="s">
        <v>237</v>
      </c>
      <c r="G465" s="1" t="s">
        <v>361</v>
      </c>
      <c r="H465" s="19">
        <v>1</v>
      </c>
      <c r="I465" s="22" t="s">
        <v>1762</v>
      </c>
      <c r="K465" s="2">
        <v>4250000</v>
      </c>
      <c r="L465" s="3">
        <v>4100000</v>
      </c>
      <c r="M465" s="27">
        <f t="shared" si="7"/>
        <v>1.0365853658536586</v>
      </c>
    </row>
    <row r="466" spans="1:13" ht="25.5" hidden="1">
      <c r="A466" s="5">
        <v>457</v>
      </c>
      <c r="B466" s="10" t="s">
        <v>779</v>
      </c>
      <c r="C466" s="10" t="s">
        <v>1330</v>
      </c>
      <c r="D466" s="10" t="s">
        <v>1408</v>
      </c>
      <c r="E466">
        <v>483.2</v>
      </c>
      <c r="F466" s="1" t="s">
        <v>178</v>
      </c>
      <c r="G466" s="15"/>
      <c r="H466" s="19">
        <v>1</v>
      </c>
      <c r="I466" s="22" t="s">
        <v>1760</v>
      </c>
      <c r="K466" s="2">
        <v>750000</v>
      </c>
      <c r="L466" s="3">
        <v>340000</v>
      </c>
      <c r="M466" s="27">
        <f t="shared" si="7"/>
        <v>2.2058823529411766</v>
      </c>
    </row>
    <row r="467" spans="1:13" ht="25.5" hidden="1">
      <c r="A467" s="5">
        <v>458</v>
      </c>
      <c r="B467" s="10" t="s">
        <v>779</v>
      </c>
      <c r="C467" s="10" t="s">
        <v>1215</v>
      </c>
      <c r="D467" s="10" t="s">
        <v>1408</v>
      </c>
      <c r="E467">
        <v>498.8</v>
      </c>
      <c r="F467" s="1" t="s">
        <v>178</v>
      </c>
      <c r="G467" s="15"/>
      <c r="H467" s="19">
        <v>1</v>
      </c>
      <c r="I467" s="22" t="s">
        <v>1760</v>
      </c>
      <c r="K467" s="2">
        <v>750000</v>
      </c>
      <c r="L467" s="3">
        <v>340000</v>
      </c>
      <c r="M467" s="27">
        <f t="shared" si="7"/>
        <v>2.2058823529411766</v>
      </c>
    </row>
    <row r="468" spans="1:13" ht="25.5" hidden="1">
      <c r="A468" s="5">
        <v>459</v>
      </c>
      <c r="B468" s="10" t="s">
        <v>811</v>
      </c>
      <c r="C468" s="10" t="s">
        <v>1542</v>
      </c>
      <c r="D468" s="10" t="s">
        <v>1221</v>
      </c>
      <c r="E468">
        <v>543.29999999999995</v>
      </c>
      <c r="F468" s="1" t="s">
        <v>164</v>
      </c>
      <c r="G468" s="15"/>
      <c r="H468" s="19">
        <v>1</v>
      </c>
      <c r="I468" s="22" t="s">
        <v>1763</v>
      </c>
      <c r="K468" s="2">
        <v>400000</v>
      </c>
      <c r="L468" s="3">
        <v>330000</v>
      </c>
      <c r="M468" s="27">
        <f t="shared" si="7"/>
        <v>1.2121212121212122</v>
      </c>
    </row>
    <row r="469" spans="1:13" ht="15" hidden="1">
      <c r="A469" s="5">
        <v>460</v>
      </c>
      <c r="B469" s="10" t="s">
        <v>779</v>
      </c>
      <c r="C469" s="10" t="s">
        <v>1362</v>
      </c>
      <c r="D469" s="10" t="s">
        <v>1387</v>
      </c>
      <c r="E469">
        <v>174.8</v>
      </c>
      <c r="F469" s="1" t="s">
        <v>121</v>
      </c>
      <c r="G469" s="15"/>
      <c r="H469" s="19">
        <v>1</v>
      </c>
      <c r="I469" s="22" t="s">
        <v>1760</v>
      </c>
      <c r="K469" s="2">
        <v>353857.04175513092</v>
      </c>
      <c r="L469" s="3">
        <v>250000</v>
      </c>
      <c r="M469" s="27">
        <f t="shared" si="7"/>
        <v>1.4154281670205238</v>
      </c>
    </row>
    <row r="470" spans="1:13" ht="15" hidden="1">
      <c r="A470" s="5">
        <v>461</v>
      </c>
      <c r="B470" s="10" t="s">
        <v>812</v>
      </c>
      <c r="C470" s="10" t="s">
        <v>1543</v>
      </c>
      <c r="D470" s="10" t="s">
        <v>1320</v>
      </c>
      <c r="E470">
        <v>177</v>
      </c>
      <c r="F470" s="1" t="s">
        <v>111</v>
      </c>
      <c r="G470" s="1" t="s">
        <v>334</v>
      </c>
      <c r="H470" s="19">
        <v>2</v>
      </c>
      <c r="I470" s="22" t="s">
        <v>1760</v>
      </c>
      <c r="K470" s="2">
        <v>833333.33333333337</v>
      </c>
      <c r="L470" s="3">
        <v>1500000</v>
      </c>
      <c r="M470" s="27">
        <f t="shared" si="7"/>
        <v>0.55555555555555558</v>
      </c>
    </row>
    <row r="471" spans="1:13" ht="25.5" hidden="1">
      <c r="A471" s="5">
        <v>462</v>
      </c>
      <c r="B471" s="10" t="s">
        <v>813</v>
      </c>
      <c r="C471" s="10" t="s">
        <v>1212</v>
      </c>
      <c r="D471" s="10" t="s">
        <v>1289</v>
      </c>
      <c r="E471">
        <v>384</v>
      </c>
      <c r="F471" s="1" t="s">
        <v>166</v>
      </c>
      <c r="G471" s="15"/>
      <c r="H471" s="19">
        <v>1</v>
      </c>
      <c r="I471" s="22" t="s">
        <v>1762</v>
      </c>
      <c r="K471" s="2">
        <v>263097.67708333331</v>
      </c>
      <c r="L471" s="3">
        <v>140000</v>
      </c>
      <c r="M471" s="27">
        <f t="shared" si="7"/>
        <v>1.8792691220238094</v>
      </c>
    </row>
    <row r="472" spans="1:13" ht="15" hidden="1">
      <c r="A472" s="5">
        <v>463</v>
      </c>
      <c r="B472" s="10" t="s">
        <v>814</v>
      </c>
      <c r="C472" s="10" t="s">
        <v>1457</v>
      </c>
      <c r="D472" s="10" t="s">
        <v>1304</v>
      </c>
      <c r="E472">
        <v>203</v>
      </c>
      <c r="F472" s="1" t="s">
        <v>245</v>
      </c>
      <c r="G472" s="1" t="s">
        <v>382</v>
      </c>
      <c r="H472" s="19">
        <v>3</v>
      </c>
      <c r="I472" s="22" t="s">
        <v>1764</v>
      </c>
      <c r="K472" s="2">
        <v>1724137.931034483</v>
      </c>
      <c r="L472" s="3">
        <v>6800000</v>
      </c>
      <c r="M472" s="27">
        <f t="shared" si="7"/>
        <v>0.25354969574036512</v>
      </c>
    </row>
    <row r="473" spans="1:13" ht="25.5" hidden="1">
      <c r="A473" s="5">
        <v>464</v>
      </c>
      <c r="B473" s="10" t="s">
        <v>739</v>
      </c>
      <c r="C473" s="10" t="s">
        <v>1383</v>
      </c>
      <c r="D473" s="10" t="s">
        <v>1308</v>
      </c>
      <c r="E473">
        <v>431</v>
      </c>
      <c r="F473" s="1" t="s">
        <v>198</v>
      </c>
      <c r="G473" s="1" t="s">
        <v>351</v>
      </c>
      <c r="H473" s="19">
        <v>1</v>
      </c>
      <c r="I473" s="22" t="s">
        <v>1762</v>
      </c>
      <c r="K473" s="2">
        <v>500000</v>
      </c>
      <c r="L473" s="3">
        <v>150000</v>
      </c>
      <c r="M473" s="27">
        <f t="shared" si="7"/>
        <v>3.3333333333333335</v>
      </c>
    </row>
    <row r="474" spans="1:13" ht="15" hidden="1">
      <c r="A474" s="5">
        <v>465</v>
      </c>
      <c r="B474" s="10" t="s">
        <v>438</v>
      </c>
      <c r="C474" s="10" t="s">
        <v>1297</v>
      </c>
      <c r="D474" s="10" t="s">
        <v>1270</v>
      </c>
      <c r="E474">
        <v>85</v>
      </c>
      <c r="F474" s="1" t="s">
        <v>68</v>
      </c>
      <c r="G474" s="15"/>
      <c r="H474" s="19">
        <v>1</v>
      </c>
      <c r="I474" s="22" t="s">
        <v>1764</v>
      </c>
      <c r="K474" s="2">
        <v>588235.29411764711</v>
      </c>
      <c r="L474" s="3">
        <v>250000</v>
      </c>
      <c r="M474" s="27">
        <f t="shared" si="7"/>
        <v>2.3529411764705883</v>
      </c>
    </row>
    <row r="475" spans="1:13" ht="25.5" hidden="1">
      <c r="A475" s="5">
        <v>466</v>
      </c>
      <c r="B475" s="10" t="s">
        <v>792</v>
      </c>
      <c r="C475" s="10" t="s">
        <v>1427</v>
      </c>
      <c r="D475" s="10" t="s">
        <v>1433</v>
      </c>
      <c r="E475">
        <v>421.2</v>
      </c>
      <c r="F475" s="1" t="s">
        <v>123</v>
      </c>
      <c r="G475" s="16"/>
      <c r="H475" s="20">
        <v>1</v>
      </c>
      <c r="I475" s="22" t="s">
        <v>1760</v>
      </c>
      <c r="K475" s="2">
        <v>615384.61538461538</v>
      </c>
      <c r="L475" s="3">
        <v>200000</v>
      </c>
      <c r="M475" s="27">
        <f t="shared" si="7"/>
        <v>3.0769230769230771</v>
      </c>
    </row>
    <row r="476" spans="1:13" ht="25.5" hidden="1">
      <c r="A476" s="5">
        <v>467</v>
      </c>
      <c r="B476" s="10" t="s">
        <v>800</v>
      </c>
      <c r="C476" s="10" t="s">
        <v>1460</v>
      </c>
      <c r="D476" s="10" t="s">
        <v>1433</v>
      </c>
      <c r="E476">
        <v>391.1</v>
      </c>
      <c r="F476" s="1" t="s">
        <v>123</v>
      </c>
      <c r="G476" s="16"/>
      <c r="H476" s="20">
        <v>1</v>
      </c>
      <c r="I476" s="22" t="s">
        <v>1762</v>
      </c>
      <c r="K476" s="2">
        <v>615384.61538461538</v>
      </c>
      <c r="L476" s="3">
        <v>200000</v>
      </c>
      <c r="M476" s="27">
        <f t="shared" si="7"/>
        <v>3.0769230769230771</v>
      </c>
    </row>
    <row r="477" spans="1:13" ht="25.5" hidden="1">
      <c r="A477" s="5">
        <v>468</v>
      </c>
      <c r="B477" s="10" t="s">
        <v>800</v>
      </c>
      <c r="C477" s="10" t="s">
        <v>1362</v>
      </c>
      <c r="D477" s="10" t="s">
        <v>1433</v>
      </c>
      <c r="E477">
        <v>395.1</v>
      </c>
      <c r="F477" s="1" t="s">
        <v>123</v>
      </c>
      <c r="G477" s="16"/>
      <c r="H477" s="20">
        <v>1</v>
      </c>
      <c r="I477" s="22" t="s">
        <v>1763</v>
      </c>
      <c r="K477" s="2">
        <v>615384.61538461538</v>
      </c>
      <c r="L477" s="3">
        <v>200000</v>
      </c>
      <c r="M477" s="27">
        <f t="shared" si="7"/>
        <v>3.0769230769230771</v>
      </c>
    </row>
    <row r="478" spans="1:13" ht="25.5" hidden="1">
      <c r="A478" s="5">
        <v>469</v>
      </c>
      <c r="B478" s="10" t="s">
        <v>800</v>
      </c>
      <c r="C478" s="10" t="s">
        <v>1302</v>
      </c>
      <c r="D478" s="10" t="s">
        <v>1433</v>
      </c>
      <c r="E478">
        <v>386.2</v>
      </c>
      <c r="F478" s="1" t="s">
        <v>123</v>
      </c>
      <c r="G478" s="16"/>
      <c r="H478" s="20">
        <v>1</v>
      </c>
      <c r="I478" s="22" t="s">
        <v>1763</v>
      </c>
      <c r="K478" s="2">
        <v>615384.61538461538</v>
      </c>
      <c r="L478" s="3">
        <v>200000</v>
      </c>
      <c r="M478" s="27">
        <f t="shared" si="7"/>
        <v>3.0769230769230771</v>
      </c>
    </row>
    <row r="479" spans="1:13" ht="25.5" hidden="1">
      <c r="A479" s="5">
        <v>470</v>
      </c>
      <c r="B479" s="10" t="s">
        <v>815</v>
      </c>
      <c r="C479" s="10" t="s">
        <v>1241</v>
      </c>
      <c r="D479" s="10" t="s">
        <v>1325</v>
      </c>
      <c r="E479">
        <v>210.5</v>
      </c>
      <c r="F479" s="1" t="s">
        <v>48</v>
      </c>
      <c r="G479" s="1" t="s">
        <v>391</v>
      </c>
      <c r="H479" s="19">
        <v>1</v>
      </c>
      <c r="I479" s="22" t="s">
        <v>1764</v>
      </c>
      <c r="K479" s="2">
        <v>4851727.2727272725</v>
      </c>
      <c r="L479" s="3">
        <v>2200000</v>
      </c>
      <c r="M479" s="27">
        <f t="shared" si="7"/>
        <v>2.2053305785123967</v>
      </c>
    </row>
    <row r="480" spans="1:13" ht="15" hidden="1">
      <c r="A480" s="5">
        <v>471</v>
      </c>
      <c r="B480" s="10" t="s">
        <v>703</v>
      </c>
      <c r="C480" s="10" t="s">
        <v>1544</v>
      </c>
      <c r="D480" s="10" t="s">
        <v>1394</v>
      </c>
      <c r="E480">
        <v>478.8</v>
      </c>
      <c r="F480" s="1" t="s">
        <v>71</v>
      </c>
      <c r="G480" s="16"/>
      <c r="H480" s="20">
        <v>1</v>
      </c>
      <c r="I480" s="22" t="s">
        <v>1765</v>
      </c>
      <c r="K480" s="2">
        <v>166666.66666666666</v>
      </c>
      <c r="L480" s="3">
        <v>110000</v>
      </c>
      <c r="M480" s="27">
        <f t="shared" si="7"/>
        <v>1.5151515151515151</v>
      </c>
    </row>
    <row r="481" spans="1:13" ht="15" hidden="1">
      <c r="A481" s="5">
        <v>472</v>
      </c>
      <c r="B481" s="10" t="s">
        <v>816</v>
      </c>
      <c r="C481" s="10" t="s">
        <v>1545</v>
      </c>
      <c r="D481" s="10" t="s">
        <v>1334</v>
      </c>
      <c r="E481">
        <v>1477.6</v>
      </c>
      <c r="F481" s="1" t="s">
        <v>194</v>
      </c>
      <c r="G481" s="1" t="s">
        <v>350</v>
      </c>
      <c r="H481" s="19">
        <v>1</v>
      </c>
      <c r="I481" s="22" t="s">
        <v>1764</v>
      </c>
      <c r="K481" s="2">
        <v>415961.59999999998</v>
      </c>
      <c r="L481" s="3">
        <v>150000</v>
      </c>
      <c r="M481" s="27">
        <f t="shared" si="7"/>
        <v>2.7730773333333332</v>
      </c>
    </row>
    <row r="482" spans="1:13" ht="25.5" hidden="1">
      <c r="A482" s="5">
        <v>473</v>
      </c>
      <c r="B482" s="10" t="s">
        <v>739</v>
      </c>
      <c r="C482" s="10" t="s">
        <v>1381</v>
      </c>
      <c r="D482" s="10" t="s">
        <v>1308</v>
      </c>
      <c r="E482">
        <v>3950.5</v>
      </c>
      <c r="F482" s="1" t="s">
        <v>198</v>
      </c>
      <c r="G482" s="1" t="s">
        <v>351</v>
      </c>
      <c r="H482" s="19">
        <v>1</v>
      </c>
      <c r="I482" s="22" t="s">
        <v>1762</v>
      </c>
      <c r="K482" s="2">
        <v>957807.91</v>
      </c>
      <c r="L482" s="3">
        <v>150000</v>
      </c>
      <c r="M482" s="27">
        <f t="shared" si="7"/>
        <v>6.3853860666666673</v>
      </c>
    </row>
    <row r="483" spans="1:13" ht="25.5" hidden="1">
      <c r="A483" s="5">
        <v>474</v>
      </c>
      <c r="B483" s="10" t="s">
        <v>739</v>
      </c>
      <c r="C483" s="10" t="s">
        <v>1546</v>
      </c>
      <c r="D483" s="10" t="s">
        <v>1308</v>
      </c>
      <c r="E483">
        <v>431</v>
      </c>
      <c r="F483" s="1" t="s">
        <v>198</v>
      </c>
      <c r="G483" s="1" t="s">
        <v>351</v>
      </c>
      <c r="H483" s="19">
        <v>1</v>
      </c>
      <c r="I483" s="22" t="s">
        <v>1762</v>
      </c>
      <c r="K483" s="2">
        <v>500000</v>
      </c>
      <c r="L483" s="3">
        <v>150000</v>
      </c>
      <c r="M483" s="27">
        <f t="shared" si="7"/>
        <v>3.3333333333333335</v>
      </c>
    </row>
    <row r="484" spans="1:13" ht="15" hidden="1">
      <c r="A484" s="5">
        <v>475</v>
      </c>
      <c r="B484" s="10" t="s">
        <v>817</v>
      </c>
      <c r="C484" s="10" t="s">
        <v>1439</v>
      </c>
      <c r="D484" s="10" t="s">
        <v>1314</v>
      </c>
      <c r="E484">
        <v>193.5</v>
      </c>
      <c r="F484" s="1" t="s">
        <v>157</v>
      </c>
      <c r="G484" s="15" t="s">
        <v>1661</v>
      </c>
      <c r="H484" s="19">
        <v>1</v>
      </c>
      <c r="I484" s="22" t="s">
        <v>1764</v>
      </c>
      <c r="K484" s="2">
        <v>1242108.3333333333</v>
      </c>
      <c r="L484" s="3">
        <v>1150000</v>
      </c>
      <c r="M484" s="27">
        <f t="shared" si="7"/>
        <v>1.0800942028985507</v>
      </c>
    </row>
    <row r="485" spans="1:13" ht="15" hidden="1">
      <c r="A485" s="5">
        <v>476</v>
      </c>
      <c r="B485" s="10" t="s">
        <v>818</v>
      </c>
      <c r="C485" s="10" t="s">
        <v>1400</v>
      </c>
      <c r="D485" s="10" t="s">
        <v>1390</v>
      </c>
      <c r="E485">
        <v>520.1</v>
      </c>
      <c r="F485" s="1" t="s">
        <v>120</v>
      </c>
      <c r="G485" s="15"/>
      <c r="H485" s="19">
        <v>1</v>
      </c>
      <c r="I485" s="22" t="s">
        <v>1765</v>
      </c>
      <c r="K485" s="2">
        <v>750000</v>
      </c>
      <c r="L485" s="3">
        <v>660000</v>
      </c>
      <c r="M485" s="27">
        <f t="shared" si="7"/>
        <v>1.1363636363636365</v>
      </c>
    </row>
    <row r="486" spans="1:13" ht="15" hidden="1">
      <c r="A486" s="5">
        <v>477</v>
      </c>
      <c r="B486" s="10" t="s">
        <v>819</v>
      </c>
      <c r="C486" s="10" t="s">
        <v>1547</v>
      </c>
      <c r="D486" s="10" t="s">
        <v>1290</v>
      </c>
      <c r="E486">
        <v>100</v>
      </c>
      <c r="F486" s="1" t="s">
        <v>157</v>
      </c>
      <c r="G486" s="15" t="s">
        <v>311</v>
      </c>
      <c r="H486" s="19">
        <v>1</v>
      </c>
      <c r="I486" s="22" t="s">
        <v>1765</v>
      </c>
      <c r="K486" s="2">
        <v>200000</v>
      </c>
      <c r="L486" s="3">
        <v>320000</v>
      </c>
      <c r="M486" s="27">
        <f t="shared" si="7"/>
        <v>0.625</v>
      </c>
    </row>
    <row r="487" spans="1:13" ht="25.5" hidden="1">
      <c r="A487" s="5">
        <v>478</v>
      </c>
      <c r="B487" s="10" t="s">
        <v>820</v>
      </c>
      <c r="C487" s="10" t="s">
        <v>1402</v>
      </c>
      <c r="D487" s="10" t="s">
        <v>1245</v>
      </c>
      <c r="E487">
        <v>143.4</v>
      </c>
      <c r="F487" s="1" t="s">
        <v>173</v>
      </c>
      <c r="G487" s="1" t="s">
        <v>342</v>
      </c>
      <c r="H487" s="19">
        <v>2</v>
      </c>
      <c r="I487" s="22" t="s">
        <v>1764</v>
      </c>
      <c r="K487" s="2">
        <v>1666666.6666666667</v>
      </c>
      <c r="L487" s="3">
        <v>2520000</v>
      </c>
      <c r="M487" s="27">
        <f t="shared" si="7"/>
        <v>0.66137566137566139</v>
      </c>
    </row>
    <row r="488" spans="1:13" ht="15" hidden="1">
      <c r="A488" s="5">
        <v>479</v>
      </c>
      <c r="B488" s="10" t="s">
        <v>514</v>
      </c>
      <c r="C488" s="10" t="s">
        <v>1350</v>
      </c>
      <c r="D488" s="10" t="s">
        <v>1301</v>
      </c>
      <c r="E488">
        <v>257.89999999999998</v>
      </c>
      <c r="F488" s="1" t="s">
        <v>181</v>
      </c>
      <c r="G488" s="16" t="s">
        <v>1667</v>
      </c>
      <c r="H488" s="19">
        <v>1</v>
      </c>
      <c r="I488" s="22" t="s">
        <v>1765</v>
      </c>
      <c r="K488" s="2">
        <v>1400000</v>
      </c>
      <c r="L488" s="3">
        <v>1250000</v>
      </c>
      <c r="M488" s="27">
        <f t="shared" si="7"/>
        <v>1.1200000000000001</v>
      </c>
    </row>
    <row r="489" spans="1:13" ht="15" hidden="1">
      <c r="A489" s="5">
        <v>480</v>
      </c>
      <c r="B489" s="10" t="s">
        <v>821</v>
      </c>
      <c r="C489" s="10" t="s">
        <v>1435</v>
      </c>
      <c r="D489" s="10" t="s">
        <v>1301</v>
      </c>
      <c r="E489">
        <v>213</v>
      </c>
      <c r="F489" s="1" t="s">
        <v>181</v>
      </c>
      <c r="G489" s="16" t="s">
        <v>1667</v>
      </c>
      <c r="H489" s="19">
        <v>1</v>
      </c>
      <c r="I489" s="22" t="s">
        <v>1765</v>
      </c>
      <c r="K489" s="2">
        <v>2083333.3333333333</v>
      </c>
      <c r="L489" s="3">
        <v>1250000</v>
      </c>
      <c r="M489" s="27">
        <f t="shared" si="7"/>
        <v>1.6666666666666665</v>
      </c>
    </row>
    <row r="490" spans="1:13" ht="15" hidden="1">
      <c r="A490" s="5">
        <v>481</v>
      </c>
      <c r="B490" s="10" t="s">
        <v>822</v>
      </c>
      <c r="C490" s="10" t="s">
        <v>1548</v>
      </c>
      <c r="D490" s="10" t="s">
        <v>1449</v>
      </c>
      <c r="E490">
        <v>2750</v>
      </c>
      <c r="F490" s="1" t="s">
        <v>71</v>
      </c>
      <c r="G490" s="15"/>
      <c r="H490" s="19">
        <v>1</v>
      </c>
      <c r="I490" s="22" t="s">
        <v>1763</v>
      </c>
      <c r="K490" s="2">
        <v>373800</v>
      </c>
      <c r="L490" s="3">
        <v>120000</v>
      </c>
      <c r="M490" s="27">
        <f t="shared" si="7"/>
        <v>3.1150000000000002</v>
      </c>
    </row>
    <row r="491" spans="1:13" ht="25.5" hidden="1">
      <c r="A491" s="5">
        <v>482</v>
      </c>
      <c r="B491" s="10" t="s">
        <v>823</v>
      </c>
      <c r="C491" s="10" t="s">
        <v>1549</v>
      </c>
      <c r="D491" s="10" t="s">
        <v>1354</v>
      </c>
      <c r="E491">
        <v>678.8</v>
      </c>
      <c r="F491" s="1" t="s">
        <v>179</v>
      </c>
      <c r="G491" s="15"/>
      <c r="H491" s="19">
        <v>1</v>
      </c>
      <c r="I491" s="22" t="s">
        <v>1764</v>
      </c>
      <c r="K491" s="2">
        <v>833333.33333333337</v>
      </c>
      <c r="L491" s="3">
        <v>660000</v>
      </c>
      <c r="M491" s="27">
        <f t="shared" si="7"/>
        <v>1.2626262626262628</v>
      </c>
    </row>
    <row r="492" spans="1:13" ht="15" hidden="1">
      <c r="A492" s="5">
        <v>483</v>
      </c>
      <c r="B492" s="10" t="s">
        <v>824</v>
      </c>
      <c r="C492" s="10" t="s">
        <v>1454</v>
      </c>
      <c r="D492" s="10" t="s">
        <v>1370</v>
      </c>
      <c r="E492">
        <v>493.5</v>
      </c>
      <c r="F492" s="1" t="s">
        <v>121</v>
      </c>
      <c r="G492" s="15"/>
      <c r="H492" s="19">
        <v>1</v>
      </c>
      <c r="I492" s="22" t="s">
        <v>1763</v>
      </c>
      <c r="K492" s="2">
        <v>666666.66666666663</v>
      </c>
      <c r="L492" s="3">
        <v>250000</v>
      </c>
      <c r="M492" s="27">
        <f t="shared" si="7"/>
        <v>2.6666666666666665</v>
      </c>
    </row>
    <row r="493" spans="1:13" ht="25.5" hidden="1">
      <c r="A493" s="5">
        <v>484</v>
      </c>
      <c r="B493" s="10" t="s">
        <v>825</v>
      </c>
      <c r="C493" s="10" t="s">
        <v>1520</v>
      </c>
      <c r="D493" s="10" t="s">
        <v>1221</v>
      </c>
      <c r="E493">
        <v>280.89999999999998</v>
      </c>
      <c r="F493" s="1" t="s">
        <v>164</v>
      </c>
      <c r="G493" s="15"/>
      <c r="H493" s="19">
        <v>1</v>
      </c>
      <c r="I493" s="22" t="s">
        <v>1765</v>
      </c>
      <c r="K493" s="2">
        <v>666666.66666666663</v>
      </c>
      <c r="L493" s="3">
        <v>330000</v>
      </c>
      <c r="M493" s="27">
        <f t="shared" si="7"/>
        <v>2.0202020202020199</v>
      </c>
    </row>
    <row r="494" spans="1:13" ht="25.5" hidden="1">
      <c r="A494" s="5">
        <v>485</v>
      </c>
      <c r="B494" s="10" t="s">
        <v>826</v>
      </c>
      <c r="C494" s="10" t="s">
        <v>1550</v>
      </c>
      <c r="D494" s="10" t="s">
        <v>1354</v>
      </c>
      <c r="E494">
        <v>209.7</v>
      </c>
      <c r="F494" s="1" t="s">
        <v>74</v>
      </c>
      <c r="G494" s="1" t="s">
        <v>313</v>
      </c>
      <c r="H494" s="19">
        <v>1</v>
      </c>
      <c r="I494" s="22" t="s">
        <v>1763</v>
      </c>
      <c r="K494" s="2">
        <v>5839416.0583941601</v>
      </c>
      <c r="L494" s="3">
        <v>5500000</v>
      </c>
      <c r="M494" s="27">
        <f t="shared" si="7"/>
        <v>1.0617120106171201</v>
      </c>
    </row>
    <row r="495" spans="1:13" ht="15" hidden="1">
      <c r="A495" s="5">
        <v>486</v>
      </c>
      <c r="B495" s="10" t="s">
        <v>827</v>
      </c>
      <c r="C495" s="10" t="s">
        <v>1551</v>
      </c>
      <c r="D495" s="10" t="s">
        <v>1354</v>
      </c>
      <c r="E495">
        <v>901.5</v>
      </c>
      <c r="F495" s="1" t="s">
        <v>119</v>
      </c>
      <c r="G495" s="15"/>
      <c r="H495" s="19">
        <v>1</v>
      </c>
      <c r="I495" s="22" t="s">
        <v>1764</v>
      </c>
      <c r="K495" s="2">
        <v>681818.18181818177</v>
      </c>
      <c r="L495" s="3">
        <v>500000</v>
      </c>
      <c r="M495" s="27">
        <f t="shared" si="7"/>
        <v>1.3636363636363635</v>
      </c>
    </row>
    <row r="496" spans="1:13" ht="15" hidden="1">
      <c r="A496" s="5">
        <v>487</v>
      </c>
      <c r="B496" s="10" t="s">
        <v>828</v>
      </c>
      <c r="C496" s="10" t="s">
        <v>1552</v>
      </c>
      <c r="D496" s="10" t="s">
        <v>1391</v>
      </c>
      <c r="E496">
        <v>1839.2</v>
      </c>
      <c r="F496" s="1" t="s">
        <v>120</v>
      </c>
      <c r="G496" s="15"/>
      <c r="H496" s="19">
        <v>1</v>
      </c>
      <c r="I496" s="22" t="s">
        <v>1766</v>
      </c>
      <c r="K496" s="2">
        <v>650000</v>
      </c>
      <c r="L496" s="3">
        <v>660000</v>
      </c>
      <c r="M496" s="27">
        <f t="shared" si="7"/>
        <v>0.98484848484848486</v>
      </c>
    </row>
    <row r="497" spans="1:13" ht="25.5" hidden="1">
      <c r="A497" s="5">
        <v>488</v>
      </c>
      <c r="B497" s="10" t="s">
        <v>827</v>
      </c>
      <c r="C497" s="10" t="s">
        <v>1425</v>
      </c>
      <c r="D497" s="10" t="s">
        <v>1354</v>
      </c>
      <c r="E497">
        <v>159.9</v>
      </c>
      <c r="F497" s="1" t="s">
        <v>85</v>
      </c>
      <c r="G497" s="1" t="s">
        <v>319</v>
      </c>
      <c r="H497" s="20">
        <v>2</v>
      </c>
      <c r="I497" s="22" t="s">
        <v>1764</v>
      </c>
      <c r="K497" s="2">
        <v>833333.33333333337</v>
      </c>
      <c r="L497" s="3">
        <v>1700000</v>
      </c>
      <c r="M497" s="27">
        <f t="shared" si="7"/>
        <v>0.49019607843137258</v>
      </c>
    </row>
    <row r="498" spans="1:13" ht="25.5" hidden="1">
      <c r="A498" s="5">
        <v>489</v>
      </c>
      <c r="B498" s="10" t="s">
        <v>827</v>
      </c>
      <c r="C498" s="10" t="s">
        <v>1475</v>
      </c>
      <c r="D498" s="10" t="s">
        <v>1354</v>
      </c>
      <c r="E498">
        <v>159.9</v>
      </c>
      <c r="F498" s="1" t="s">
        <v>85</v>
      </c>
      <c r="G498" s="1" t="s">
        <v>319</v>
      </c>
      <c r="H498" s="20">
        <v>2</v>
      </c>
      <c r="I498" s="22" t="s">
        <v>1764</v>
      </c>
      <c r="K498" s="2">
        <v>833333.33333333337</v>
      </c>
      <c r="L498" s="3">
        <v>1700000</v>
      </c>
      <c r="M498" s="27">
        <f t="shared" si="7"/>
        <v>0.49019607843137258</v>
      </c>
    </row>
    <row r="499" spans="1:13" ht="15" hidden="1">
      <c r="A499" s="5">
        <v>490</v>
      </c>
      <c r="B499" s="10" t="s">
        <v>829</v>
      </c>
      <c r="C499" s="10" t="s">
        <v>1255</v>
      </c>
      <c r="D499" s="10" t="s">
        <v>1387</v>
      </c>
      <c r="E499">
        <v>1223.5</v>
      </c>
      <c r="F499" s="1" t="s">
        <v>121</v>
      </c>
      <c r="G499" s="15"/>
      <c r="H499" s="19">
        <v>1</v>
      </c>
      <c r="I499" s="22" t="s">
        <v>1765</v>
      </c>
      <c r="K499" s="2">
        <v>533333.33333333337</v>
      </c>
      <c r="L499" s="3">
        <v>250000</v>
      </c>
      <c r="M499" s="27">
        <f t="shared" si="7"/>
        <v>2.1333333333333333</v>
      </c>
    </row>
    <row r="500" spans="1:13" ht="15" hidden="1">
      <c r="A500" s="5">
        <v>491</v>
      </c>
      <c r="B500" s="10" t="s">
        <v>830</v>
      </c>
      <c r="C500" s="10" t="s">
        <v>1553</v>
      </c>
      <c r="D500" s="10" t="s">
        <v>1487</v>
      </c>
      <c r="E500">
        <v>433.6</v>
      </c>
      <c r="F500" s="1" t="s">
        <v>71</v>
      </c>
      <c r="G500" s="15"/>
      <c r="H500" s="19">
        <v>1</v>
      </c>
      <c r="I500" s="22" t="s">
        <v>1767</v>
      </c>
      <c r="K500" s="2">
        <v>350000</v>
      </c>
      <c r="L500" s="3">
        <v>120000</v>
      </c>
      <c r="M500" s="27">
        <f t="shared" si="7"/>
        <v>2.9166666666666665</v>
      </c>
    </row>
    <row r="501" spans="1:13" ht="15" hidden="1">
      <c r="A501" s="5">
        <v>492</v>
      </c>
      <c r="B501" s="10" t="s">
        <v>831</v>
      </c>
      <c r="C501" s="10" t="s">
        <v>1484</v>
      </c>
      <c r="D501" s="10" t="s">
        <v>1460</v>
      </c>
      <c r="E501">
        <v>221.5</v>
      </c>
      <c r="F501" s="1" t="s">
        <v>111</v>
      </c>
      <c r="G501" s="1" t="s">
        <v>334</v>
      </c>
      <c r="H501" s="19">
        <v>1</v>
      </c>
      <c r="I501" s="22" t="s">
        <v>1766</v>
      </c>
      <c r="K501" s="2">
        <v>1500000</v>
      </c>
      <c r="L501" s="3">
        <v>1500000</v>
      </c>
      <c r="M501" s="27">
        <f t="shared" si="7"/>
        <v>1</v>
      </c>
    </row>
    <row r="502" spans="1:13" ht="15" hidden="1">
      <c r="A502" s="5">
        <v>493</v>
      </c>
      <c r="B502" s="10" t="s">
        <v>832</v>
      </c>
      <c r="C502" s="10" t="s">
        <v>1554</v>
      </c>
      <c r="D502" s="10" t="s">
        <v>1487</v>
      </c>
      <c r="E502">
        <v>1212.4000000000001</v>
      </c>
      <c r="F502" s="1" t="s">
        <v>69</v>
      </c>
      <c r="G502" s="15"/>
      <c r="H502" s="19">
        <v>1</v>
      </c>
      <c r="I502" s="22" t="s">
        <v>1767</v>
      </c>
      <c r="K502" s="2">
        <v>400000</v>
      </c>
      <c r="L502" s="3">
        <v>150000</v>
      </c>
      <c r="M502" s="27">
        <f t="shared" si="7"/>
        <v>2.6666666666666665</v>
      </c>
    </row>
    <row r="503" spans="1:13" ht="25.5" hidden="1">
      <c r="A503" s="5">
        <v>494</v>
      </c>
      <c r="B503" s="10" t="s">
        <v>833</v>
      </c>
      <c r="C503" s="10" t="s">
        <v>1555</v>
      </c>
      <c r="D503" s="10" t="s">
        <v>1245</v>
      </c>
      <c r="E503">
        <v>343.7</v>
      </c>
      <c r="F503" s="1" t="s">
        <v>173</v>
      </c>
      <c r="G503" s="1" t="s">
        <v>342</v>
      </c>
      <c r="H503" s="19">
        <v>2</v>
      </c>
      <c r="I503" s="22" t="s">
        <v>1767</v>
      </c>
      <c r="K503" s="2">
        <v>1000000</v>
      </c>
      <c r="L503" s="3">
        <v>2520000</v>
      </c>
      <c r="M503" s="27">
        <f t="shared" si="7"/>
        <v>0.3968253968253968</v>
      </c>
    </row>
    <row r="504" spans="1:13" ht="15" hidden="1">
      <c r="A504" s="5">
        <v>495</v>
      </c>
      <c r="B504" s="10" t="s">
        <v>830</v>
      </c>
      <c r="C504" s="10" t="s">
        <v>1556</v>
      </c>
      <c r="D504" s="10" t="s">
        <v>1487</v>
      </c>
      <c r="E504">
        <v>6982.8</v>
      </c>
      <c r="F504" s="1" t="s">
        <v>71</v>
      </c>
      <c r="G504" s="15"/>
      <c r="H504" s="19">
        <v>1</v>
      </c>
      <c r="I504" s="22" t="s">
        <v>1767</v>
      </c>
      <c r="K504" s="2">
        <v>873214.28571428568</v>
      </c>
      <c r="L504" s="3">
        <v>120000</v>
      </c>
      <c r="M504" s="27">
        <f t="shared" si="7"/>
        <v>7.2767857142857144</v>
      </c>
    </row>
    <row r="505" spans="1:13" ht="25.5" hidden="1">
      <c r="A505" s="5">
        <v>496</v>
      </c>
      <c r="B505" s="10" t="s">
        <v>834</v>
      </c>
      <c r="C505" s="10" t="s">
        <v>1557</v>
      </c>
      <c r="D505" s="10" t="s">
        <v>1299</v>
      </c>
      <c r="E505">
        <v>160</v>
      </c>
      <c r="F505" s="1" t="s">
        <v>272</v>
      </c>
      <c r="G505" s="15"/>
      <c r="H505" s="19">
        <v>1</v>
      </c>
      <c r="I505" s="22" t="s">
        <v>1766</v>
      </c>
      <c r="K505" s="2">
        <v>833333.33333333337</v>
      </c>
      <c r="L505" s="3">
        <v>680000</v>
      </c>
      <c r="M505" s="27">
        <f t="shared" si="7"/>
        <v>1.2254901960784315</v>
      </c>
    </row>
    <row r="506" spans="1:13" ht="15" hidden="1">
      <c r="A506" s="5">
        <v>497</v>
      </c>
      <c r="B506" s="10" t="s">
        <v>830</v>
      </c>
      <c r="C506" s="10" t="s">
        <v>1558</v>
      </c>
      <c r="D506" s="10" t="s">
        <v>1487</v>
      </c>
      <c r="E506">
        <v>433.6</v>
      </c>
      <c r="F506" s="1" t="s">
        <v>71</v>
      </c>
      <c r="G506" s="15"/>
      <c r="H506" s="19">
        <v>1</v>
      </c>
      <c r="I506" s="22" t="s">
        <v>1767</v>
      </c>
      <c r="K506" s="2">
        <v>350000</v>
      </c>
      <c r="L506" s="3">
        <v>120000</v>
      </c>
      <c r="M506" s="27">
        <f t="shared" si="7"/>
        <v>2.9166666666666665</v>
      </c>
    </row>
    <row r="507" spans="1:13" ht="25.5" hidden="1">
      <c r="A507" s="5">
        <v>498</v>
      </c>
      <c r="B507" s="10" t="s">
        <v>835</v>
      </c>
      <c r="C507" s="10" t="s">
        <v>1343</v>
      </c>
      <c r="D507" s="10" t="s">
        <v>1472</v>
      </c>
      <c r="E507">
        <v>195.2</v>
      </c>
      <c r="F507" s="1" t="s">
        <v>85</v>
      </c>
      <c r="G507" s="1" t="s">
        <v>319</v>
      </c>
      <c r="H507" s="19">
        <v>1</v>
      </c>
      <c r="I507" s="22" t="s">
        <v>1765</v>
      </c>
      <c r="K507" s="2">
        <v>1866666.6666666667</v>
      </c>
      <c r="L507" s="3">
        <v>1700000</v>
      </c>
      <c r="M507" s="27">
        <f t="shared" si="7"/>
        <v>1.0980392156862746</v>
      </c>
    </row>
    <row r="508" spans="1:13" ht="15" hidden="1">
      <c r="A508" s="5">
        <v>499</v>
      </c>
      <c r="B508" s="10" t="s">
        <v>836</v>
      </c>
      <c r="C508" s="10" t="s">
        <v>1559</v>
      </c>
      <c r="D508" s="10" t="s">
        <v>1332</v>
      </c>
      <c r="E508">
        <v>153.5</v>
      </c>
      <c r="F508" s="1" t="s">
        <v>235</v>
      </c>
      <c r="G508" s="1" t="s">
        <v>376</v>
      </c>
      <c r="H508" s="19">
        <v>1</v>
      </c>
      <c r="I508" s="22" t="s">
        <v>1767</v>
      </c>
      <c r="K508" s="2">
        <v>1000000</v>
      </c>
      <c r="L508" s="3">
        <v>880000</v>
      </c>
      <c r="M508" s="27">
        <f t="shared" si="7"/>
        <v>1.1363636363636365</v>
      </c>
    </row>
    <row r="509" spans="1:13" ht="15" hidden="1">
      <c r="A509" s="5">
        <v>500</v>
      </c>
      <c r="B509" s="10" t="s">
        <v>837</v>
      </c>
      <c r="C509" s="10" t="s">
        <v>1318</v>
      </c>
      <c r="D509" s="10" t="s">
        <v>1487</v>
      </c>
      <c r="E509">
        <v>1296.8</v>
      </c>
      <c r="F509" s="1" t="s">
        <v>69</v>
      </c>
      <c r="G509" s="15"/>
      <c r="H509" s="19">
        <v>1</v>
      </c>
      <c r="I509" s="22" t="s">
        <v>1767</v>
      </c>
      <c r="K509" s="2">
        <v>299374.35897435894</v>
      </c>
      <c r="L509" s="3">
        <v>150000</v>
      </c>
      <c r="M509" s="27">
        <f t="shared" si="7"/>
        <v>1.9958290598290596</v>
      </c>
    </row>
    <row r="510" spans="1:13" ht="25.5" hidden="1">
      <c r="A510" s="5">
        <v>501</v>
      </c>
      <c r="B510" s="10" t="s">
        <v>838</v>
      </c>
      <c r="C510" s="10" t="s">
        <v>1560</v>
      </c>
      <c r="D510" s="10" t="s">
        <v>1334</v>
      </c>
      <c r="E510">
        <v>208.8</v>
      </c>
      <c r="F510" s="1" t="s">
        <v>185</v>
      </c>
      <c r="G510" s="1" t="s">
        <v>348</v>
      </c>
      <c r="H510" s="19">
        <v>1</v>
      </c>
      <c r="I510" s="22" t="s">
        <v>1765</v>
      </c>
      <c r="K510" s="2">
        <v>666666.66666666663</v>
      </c>
      <c r="L510" s="3">
        <v>240000</v>
      </c>
      <c r="M510" s="27">
        <f t="shared" si="7"/>
        <v>2.7777777777777777</v>
      </c>
    </row>
    <row r="511" spans="1:13" ht="15" hidden="1">
      <c r="A511" s="5">
        <v>502</v>
      </c>
      <c r="B511" s="10" t="s">
        <v>624</v>
      </c>
      <c r="C511" s="10" t="s">
        <v>1561</v>
      </c>
      <c r="D511" s="10" t="s">
        <v>1299</v>
      </c>
      <c r="E511">
        <v>751.2</v>
      </c>
      <c r="F511" s="1" t="s">
        <v>234</v>
      </c>
      <c r="G511" s="15" t="s">
        <v>372</v>
      </c>
      <c r="H511" s="19">
        <v>2</v>
      </c>
      <c r="I511" s="22" t="s">
        <v>1768</v>
      </c>
      <c r="K511" s="2">
        <v>1600000</v>
      </c>
      <c r="L511" s="3">
        <v>880000</v>
      </c>
      <c r="M511" s="27">
        <f t="shared" si="7"/>
        <v>1.8181818181818181</v>
      </c>
    </row>
    <row r="512" spans="1:13" ht="15" hidden="1">
      <c r="A512" s="5">
        <v>503</v>
      </c>
      <c r="B512" s="10" t="s">
        <v>831</v>
      </c>
      <c r="C512" s="10" t="s">
        <v>1485</v>
      </c>
      <c r="D512" s="10" t="s">
        <v>1460</v>
      </c>
      <c r="E512">
        <v>220.9</v>
      </c>
      <c r="F512" s="1" t="s">
        <v>111</v>
      </c>
      <c r="G512" s="1" t="s">
        <v>334</v>
      </c>
      <c r="H512" s="19">
        <v>1</v>
      </c>
      <c r="I512" s="22" t="s">
        <v>1768</v>
      </c>
      <c r="K512" s="2">
        <v>1500000</v>
      </c>
      <c r="L512" s="3">
        <v>1500000</v>
      </c>
      <c r="M512" s="27">
        <f t="shared" si="7"/>
        <v>1</v>
      </c>
    </row>
    <row r="513" spans="1:13" ht="15" hidden="1">
      <c r="A513" s="5">
        <v>504</v>
      </c>
      <c r="B513" s="10" t="s">
        <v>839</v>
      </c>
      <c r="C513" s="10" t="s">
        <v>1562</v>
      </c>
      <c r="D513" s="10" t="s">
        <v>1449</v>
      </c>
      <c r="E513">
        <v>1460</v>
      </c>
      <c r="F513" s="1" t="s">
        <v>71</v>
      </c>
      <c r="G513" s="15"/>
      <c r="H513" s="19">
        <v>1</v>
      </c>
      <c r="I513" s="22" t="s">
        <v>1765</v>
      </c>
      <c r="K513" s="2">
        <v>266666.66666666669</v>
      </c>
      <c r="L513" s="3">
        <v>120000</v>
      </c>
      <c r="M513" s="27">
        <f t="shared" si="7"/>
        <v>2.2222222222222223</v>
      </c>
    </row>
    <row r="514" spans="1:13" ht="15" hidden="1">
      <c r="A514" s="5">
        <v>505</v>
      </c>
      <c r="B514" s="10" t="s">
        <v>840</v>
      </c>
      <c r="C514" s="10" t="s">
        <v>1274</v>
      </c>
      <c r="D514" s="10" t="s">
        <v>1303</v>
      </c>
      <c r="E514">
        <v>288.2</v>
      </c>
      <c r="F514" s="1" t="s">
        <v>200</v>
      </c>
      <c r="G514" s="15"/>
      <c r="H514" s="19">
        <v>1</v>
      </c>
      <c r="I514" s="22" t="s">
        <v>1766</v>
      </c>
      <c r="K514" s="2">
        <v>700000</v>
      </c>
      <c r="L514" s="3">
        <v>140000</v>
      </c>
      <c r="M514" s="27">
        <f t="shared" si="7"/>
        <v>5</v>
      </c>
    </row>
    <row r="515" spans="1:13" ht="15" hidden="1">
      <c r="A515" s="5">
        <v>506</v>
      </c>
      <c r="B515" s="10" t="s">
        <v>841</v>
      </c>
      <c r="C515" s="10" t="s">
        <v>1329</v>
      </c>
      <c r="D515" s="10" t="s">
        <v>1391</v>
      </c>
      <c r="E515">
        <v>376.9</v>
      </c>
      <c r="F515" s="1" t="s">
        <v>120</v>
      </c>
      <c r="G515" s="15"/>
      <c r="H515" s="19">
        <v>1</v>
      </c>
      <c r="I515" s="22" t="s">
        <v>1767</v>
      </c>
      <c r="K515" s="2">
        <v>833333.33333333337</v>
      </c>
      <c r="L515" s="3">
        <v>660000</v>
      </c>
      <c r="M515" s="27">
        <f t="shared" si="7"/>
        <v>1.2626262626262628</v>
      </c>
    </row>
    <row r="516" spans="1:13" ht="15" hidden="1">
      <c r="A516" s="5">
        <v>507</v>
      </c>
      <c r="B516" s="10" t="s">
        <v>842</v>
      </c>
      <c r="C516" s="10" t="s">
        <v>1512</v>
      </c>
      <c r="D516" s="10" t="s">
        <v>1520</v>
      </c>
      <c r="E516">
        <v>4526.3999999999996</v>
      </c>
      <c r="F516" s="1" t="s">
        <v>71</v>
      </c>
      <c r="G516" s="15"/>
      <c r="H516" s="20">
        <v>1</v>
      </c>
      <c r="I516" s="22" t="s">
        <v>1768</v>
      </c>
      <c r="K516" s="2">
        <v>165096.00000000006</v>
      </c>
      <c r="L516" s="3">
        <v>110000</v>
      </c>
      <c r="M516" s="27">
        <f t="shared" si="7"/>
        <v>1.5008727272727278</v>
      </c>
    </row>
    <row r="517" spans="1:13" ht="38.25" hidden="1">
      <c r="A517" s="5">
        <v>508</v>
      </c>
      <c r="B517" s="12" t="s">
        <v>843</v>
      </c>
      <c r="C517" s="12" t="s">
        <v>1472</v>
      </c>
      <c r="D517" s="12" t="s">
        <v>1271</v>
      </c>
      <c r="E517">
        <v>341.4</v>
      </c>
      <c r="F517" s="1" t="s">
        <v>173</v>
      </c>
      <c r="G517" s="1" t="s">
        <v>344</v>
      </c>
      <c r="H517" s="20">
        <v>2</v>
      </c>
      <c r="I517" s="24" t="s">
        <v>1769</v>
      </c>
      <c r="K517" s="2">
        <v>439367.31107205624</v>
      </c>
      <c r="L517" s="3">
        <v>840000</v>
      </c>
      <c r="M517" s="27">
        <f t="shared" si="7"/>
        <v>0.52305632270482882</v>
      </c>
    </row>
    <row r="518" spans="1:13" ht="15" hidden="1">
      <c r="A518" s="5">
        <v>509</v>
      </c>
      <c r="B518" s="13" t="s">
        <v>844</v>
      </c>
      <c r="C518" s="13">
        <v>118</v>
      </c>
      <c r="D518" s="13" t="s">
        <v>1302</v>
      </c>
      <c r="E518">
        <v>3064.2</v>
      </c>
      <c r="F518" s="1" t="s">
        <v>157</v>
      </c>
      <c r="G518" s="15" t="s">
        <v>310</v>
      </c>
      <c r="H518" s="20">
        <v>2</v>
      </c>
      <c r="I518" s="25" t="s">
        <v>1769</v>
      </c>
      <c r="K518" s="2">
        <v>375000</v>
      </c>
      <c r="L518" s="3">
        <v>460000</v>
      </c>
      <c r="M518" s="27">
        <f t="shared" si="7"/>
        <v>0.81521739130434778</v>
      </c>
    </row>
    <row r="519" spans="1:13" ht="15" hidden="1">
      <c r="A519" s="5">
        <v>510</v>
      </c>
      <c r="B519" s="12" t="s">
        <v>845</v>
      </c>
      <c r="C519" s="12" t="s">
        <v>1366</v>
      </c>
      <c r="D519" s="12" t="s">
        <v>1349</v>
      </c>
      <c r="E519">
        <v>3780</v>
      </c>
      <c r="F519" s="15" t="s">
        <v>71</v>
      </c>
      <c r="G519" s="16"/>
      <c r="H519" s="19">
        <v>1</v>
      </c>
      <c r="I519" s="24" t="s">
        <v>1770</v>
      </c>
      <c r="K519" s="2">
        <v>390400</v>
      </c>
      <c r="L519" s="3">
        <v>150000</v>
      </c>
      <c r="M519" s="27">
        <f t="shared" si="7"/>
        <v>2.6026666666666665</v>
      </c>
    </row>
    <row r="520" spans="1:13" ht="15" hidden="1">
      <c r="A520" s="5">
        <v>511</v>
      </c>
      <c r="B520" s="12" t="s">
        <v>846</v>
      </c>
      <c r="C520" s="12" t="s">
        <v>1563</v>
      </c>
      <c r="D520" s="12" t="s">
        <v>1224</v>
      </c>
      <c r="E520">
        <v>3007.3</v>
      </c>
      <c r="F520" s="1" t="s">
        <v>71</v>
      </c>
      <c r="G520" s="16"/>
      <c r="H520" s="20">
        <v>1</v>
      </c>
      <c r="I520" s="24" t="s">
        <v>1770</v>
      </c>
      <c r="K520" s="2">
        <v>225000</v>
      </c>
      <c r="L520" s="3">
        <v>110000</v>
      </c>
      <c r="M520" s="27">
        <f t="shared" si="7"/>
        <v>2.0454545454545454</v>
      </c>
    </row>
    <row r="521" spans="1:13" ht="38.25" hidden="1">
      <c r="A521" s="5">
        <v>512</v>
      </c>
      <c r="B521" s="12" t="s">
        <v>843</v>
      </c>
      <c r="C521" s="12" t="s">
        <v>1227</v>
      </c>
      <c r="D521" s="12" t="s">
        <v>1271</v>
      </c>
      <c r="E521">
        <v>324.5</v>
      </c>
      <c r="F521" s="1" t="s">
        <v>173</v>
      </c>
      <c r="G521" s="1" t="s">
        <v>344</v>
      </c>
      <c r="H521" s="20">
        <v>2</v>
      </c>
      <c r="I521" s="24" t="s">
        <v>1770</v>
      </c>
      <c r="K521" s="2">
        <v>462249.6147919877</v>
      </c>
      <c r="L521" s="3">
        <v>840000</v>
      </c>
      <c r="M521" s="27">
        <f t="shared" si="7"/>
        <v>0.550297160466652</v>
      </c>
    </row>
    <row r="522" spans="1:13" ht="38.25" hidden="1">
      <c r="A522" s="5">
        <v>513</v>
      </c>
      <c r="B522" s="12" t="s">
        <v>847</v>
      </c>
      <c r="C522" s="12" t="s">
        <v>1239</v>
      </c>
      <c r="D522" s="12" t="s">
        <v>1271</v>
      </c>
      <c r="E522">
        <v>368.5</v>
      </c>
      <c r="F522" s="1" t="s">
        <v>173</v>
      </c>
      <c r="G522" s="1" t="s">
        <v>344</v>
      </c>
      <c r="H522" s="20">
        <v>2</v>
      </c>
      <c r="I522" s="24" t="s">
        <v>1770</v>
      </c>
      <c r="K522" s="2">
        <v>666666.66666666663</v>
      </c>
      <c r="L522" s="3">
        <v>840000</v>
      </c>
      <c r="M522" s="27">
        <f t="shared" si="7"/>
        <v>0.79365079365079361</v>
      </c>
    </row>
    <row r="523" spans="1:13" ht="15" hidden="1">
      <c r="A523" s="5">
        <v>514</v>
      </c>
      <c r="B523" s="12" t="s">
        <v>848</v>
      </c>
      <c r="C523" s="12">
        <v>320</v>
      </c>
      <c r="D523" s="12" t="s">
        <v>1306</v>
      </c>
      <c r="E523">
        <v>509.6</v>
      </c>
      <c r="F523" s="1" t="s">
        <v>157</v>
      </c>
      <c r="G523" s="15" t="s">
        <v>1661</v>
      </c>
      <c r="H523" s="20">
        <v>3</v>
      </c>
      <c r="I523" s="24" t="s">
        <v>1771</v>
      </c>
      <c r="K523" s="2">
        <v>157604.41292356185</v>
      </c>
      <c r="L523" s="3">
        <v>1150000</v>
      </c>
      <c r="M523" s="27">
        <f t="shared" ref="M523:M586" si="8">K523/L523</f>
        <v>0.13704731558570596</v>
      </c>
    </row>
    <row r="524" spans="1:13" ht="15" hidden="1">
      <c r="A524" s="5">
        <v>515</v>
      </c>
      <c r="B524" s="12" t="s">
        <v>849</v>
      </c>
      <c r="C524" s="12" t="s">
        <v>1564</v>
      </c>
      <c r="D524" s="12" t="s">
        <v>1289</v>
      </c>
      <c r="E524">
        <v>115.5</v>
      </c>
      <c r="F524" s="1" t="s">
        <v>215</v>
      </c>
      <c r="G524" s="15" t="s">
        <v>377</v>
      </c>
      <c r="H524" s="19">
        <v>1</v>
      </c>
      <c r="I524" s="24" t="s">
        <v>1771</v>
      </c>
      <c r="K524" s="2">
        <v>1250000</v>
      </c>
      <c r="L524" s="3">
        <v>2300000</v>
      </c>
      <c r="M524" s="27">
        <f t="shared" si="8"/>
        <v>0.54347826086956519</v>
      </c>
    </row>
    <row r="525" spans="1:13" ht="15" hidden="1">
      <c r="A525" s="5">
        <v>516</v>
      </c>
      <c r="B525" s="12" t="s">
        <v>850</v>
      </c>
      <c r="C525" s="12" t="s">
        <v>1565</v>
      </c>
      <c r="D525" s="12" t="s">
        <v>1225</v>
      </c>
      <c r="E525">
        <v>198.3</v>
      </c>
      <c r="F525" s="1" t="s">
        <v>70</v>
      </c>
      <c r="G525" s="16"/>
      <c r="H525" s="20">
        <v>1</v>
      </c>
      <c r="I525" s="24" t="s">
        <v>1771</v>
      </c>
      <c r="K525" s="2">
        <v>285714.28571428574</v>
      </c>
      <c r="L525" s="3">
        <v>120000</v>
      </c>
      <c r="M525" s="27">
        <f t="shared" si="8"/>
        <v>2.3809523809523814</v>
      </c>
    </row>
    <row r="526" spans="1:13" ht="15" hidden="1">
      <c r="A526" s="5">
        <v>517</v>
      </c>
      <c r="B526" s="12" t="s">
        <v>851</v>
      </c>
      <c r="C526" s="12" t="s">
        <v>1249</v>
      </c>
      <c r="D526" s="12" t="s">
        <v>1306</v>
      </c>
      <c r="E526">
        <v>463.4</v>
      </c>
      <c r="F526" s="1" t="s">
        <v>71</v>
      </c>
      <c r="G526" s="16"/>
      <c r="H526" s="19">
        <v>1</v>
      </c>
      <c r="I526" s="24" t="s">
        <v>1772</v>
      </c>
      <c r="K526" s="2">
        <v>500000</v>
      </c>
      <c r="L526" s="3">
        <v>120000</v>
      </c>
      <c r="M526" s="27">
        <f t="shared" si="8"/>
        <v>4.166666666666667</v>
      </c>
    </row>
    <row r="527" spans="1:13" ht="25.5" hidden="1">
      <c r="A527" s="5">
        <v>518</v>
      </c>
      <c r="B527" s="12" t="s">
        <v>852</v>
      </c>
      <c r="C527" s="12" t="s">
        <v>1566</v>
      </c>
      <c r="D527" s="12" t="s">
        <v>1497</v>
      </c>
      <c r="E527">
        <v>210</v>
      </c>
      <c r="F527" s="1" t="s">
        <v>66</v>
      </c>
      <c r="G527" s="16"/>
      <c r="H527" s="19">
        <v>1</v>
      </c>
      <c r="I527" s="24" t="s">
        <v>1773</v>
      </c>
      <c r="K527" s="2">
        <v>300000</v>
      </c>
      <c r="L527" s="3">
        <v>750000</v>
      </c>
      <c r="M527" s="27">
        <f t="shared" si="8"/>
        <v>0.4</v>
      </c>
    </row>
    <row r="528" spans="1:13" ht="38.25" hidden="1">
      <c r="A528" s="5">
        <v>519</v>
      </c>
      <c r="B528" s="12" t="s">
        <v>843</v>
      </c>
      <c r="C528" s="12" t="s">
        <v>1223</v>
      </c>
      <c r="D528" s="12" t="s">
        <v>1271</v>
      </c>
      <c r="E528">
        <v>307.3</v>
      </c>
      <c r="F528" s="1" t="s">
        <v>173</v>
      </c>
      <c r="G528" s="1" t="s">
        <v>344</v>
      </c>
      <c r="H528" s="20">
        <v>2</v>
      </c>
      <c r="I528" s="24" t="s">
        <v>1771</v>
      </c>
      <c r="K528" s="2">
        <v>488122.35600390495</v>
      </c>
      <c r="L528" s="3">
        <v>840000</v>
      </c>
      <c r="M528" s="27">
        <f t="shared" si="8"/>
        <v>0.58109804286179156</v>
      </c>
    </row>
    <row r="529" spans="1:13" ht="15" hidden="1">
      <c r="A529" s="5">
        <v>520</v>
      </c>
      <c r="B529" s="12" t="s">
        <v>853</v>
      </c>
      <c r="C529" s="12">
        <v>264</v>
      </c>
      <c r="D529" s="12" t="s">
        <v>1460</v>
      </c>
      <c r="E529">
        <v>1214.8</v>
      </c>
      <c r="F529" s="1" t="s">
        <v>111</v>
      </c>
      <c r="G529" s="1" t="s">
        <v>334</v>
      </c>
      <c r="H529" s="19">
        <v>1</v>
      </c>
      <c r="I529" s="24" t="s">
        <v>1774</v>
      </c>
      <c r="K529" s="2">
        <v>1176470.5882352942</v>
      </c>
      <c r="L529" s="3">
        <v>1500000</v>
      </c>
      <c r="M529" s="27">
        <f t="shared" si="8"/>
        <v>0.78431372549019618</v>
      </c>
    </row>
    <row r="530" spans="1:13" ht="25.5" hidden="1">
      <c r="A530" s="5">
        <v>521</v>
      </c>
      <c r="B530" s="12" t="s">
        <v>854</v>
      </c>
      <c r="C530" s="12" t="s">
        <v>1567</v>
      </c>
      <c r="D530" s="12" t="s">
        <v>1354</v>
      </c>
      <c r="E530">
        <v>155.30000000000001</v>
      </c>
      <c r="F530" s="1" t="s">
        <v>179</v>
      </c>
      <c r="G530" s="16"/>
      <c r="H530" s="19">
        <v>1</v>
      </c>
      <c r="I530" s="24" t="s">
        <v>1775</v>
      </c>
      <c r="K530" s="2">
        <v>833333.33333333337</v>
      </c>
      <c r="L530" s="3">
        <v>660000</v>
      </c>
      <c r="M530" s="27">
        <f t="shared" si="8"/>
        <v>1.2626262626262628</v>
      </c>
    </row>
    <row r="531" spans="1:13" ht="25.5" hidden="1">
      <c r="A531" s="5">
        <v>522</v>
      </c>
      <c r="B531" s="12" t="s">
        <v>854</v>
      </c>
      <c r="C531" s="12" t="s">
        <v>1568</v>
      </c>
      <c r="D531" s="12" t="s">
        <v>1354</v>
      </c>
      <c r="E531">
        <v>715.4</v>
      </c>
      <c r="F531" s="1" t="s">
        <v>179</v>
      </c>
      <c r="G531" s="16"/>
      <c r="H531" s="19">
        <v>1</v>
      </c>
      <c r="I531" s="24" t="s">
        <v>1775</v>
      </c>
      <c r="K531" s="2">
        <v>666666.66666666663</v>
      </c>
      <c r="L531" s="3">
        <v>660000</v>
      </c>
      <c r="M531" s="27">
        <f t="shared" si="8"/>
        <v>1.0101010101010099</v>
      </c>
    </row>
    <row r="532" spans="1:13" ht="15" hidden="1">
      <c r="A532" s="5">
        <v>523</v>
      </c>
      <c r="B532" s="12" t="s">
        <v>855</v>
      </c>
      <c r="C532" s="12">
        <v>229</v>
      </c>
      <c r="D532" s="12" t="s">
        <v>1362</v>
      </c>
      <c r="E532">
        <v>558.9</v>
      </c>
      <c r="F532" s="1" t="s">
        <v>120</v>
      </c>
      <c r="G532" s="16"/>
      <c r="H532" s="20">
        <v>1</v>
      </c>
      <c r="I532" s="24" t="s">
        <v>1776</v>
      </c>
      <c r="K532" s="2">
        <v>1000000</v>
      </c>
      <c r="L532" s="3">
        <v>660000</v>
      </c>
      <c r="M532" s="27">
        <f t="shared" si="8"/>
        <v>1.5151515151515151</v>
      </c>
    </row>
    <row r="533" spans="1:13" ht="15" hidden="1">
      <c r="A533" s="5">
        <v>524</v>
      </c>
      <c r="B533" s="12" t="s">
        <v>856</v>
      </c>
      <c r="C533" s="12" t="s">
        <v>1229</v>
      </c>
      <c r="D533" s="12" t="s">
        <v>1389</v>
      </c>
      <c r="E533">
        <v>626.70000000000005</v>
      </c>
      <c r="F533" s="15" t="s">
        <v>71</v>
      </c>
      <c r="G533" s="15" t="s">
        <v>1664</v>
      </c>
      <c r="H533" s="19">
        <v>1</v>
      </c>
      <c r="I533" s="24" t="s">
        <v>1777</v>
      </c>
      <c r="K533" s="2">
        <v>666666.66666666663</v>
      </c>
      <c r="L533" s="3">
        <v>150000</v>
      </c>
      <c r="M533" s="27">
        <f t="shared" si="8"/>
        <v>4.4444444444444438</v>
      </c>
    </row>
    <row r="534" spans="1:13" ht="15" hidden="1">
      <c r="A534" s="5">
        <v>525</v>
      </c>
      <c r="B534" s="12" t="s">
        <v>857</v>
      </c>
      <c r="C534" s="12" t="s">
        <v>1483</v>
      </c>
      <c r="D534" s="12" t="s">
        <v>1270</v>
      </c>
      <c r="E534">
        <v>608.29999999999995</v>
      </c>
      <c r="F534" s="1" t="s">
        <v>68</v>
      </c>
      <c r="G534" s="15"/>
      <c r="H534" s="19">
        <v>1</v>
      </c>
      <c r="I534" s="24" t="s">
        <v>1777</v>
      </c>
      <c r="K534" s="2">
        <v>333333.33333333331</v>
      </c>
      <c r="L534" s="3">
        <v>250000</v>
      </c>
      <c r="M534" s="27">
        <f t="shared" si="8"/>
        <v>1.3333333333333333</v>
      </c>
    </row>
    <row r="535" spans="1:13" ht="15" hidden="1">
      <c r="A535" s="5">
        <v>526</v>
      </c>
      <c r="B535" s="12" t="s">
        <v>858</v>
      </c>
      <c r="C535" s="12" t="s">
        <v>1366</v>
      </c>
      <c r="D535" s="12" t="s">
        <v>1230</v>
      </c>
      <c r="E535">
        <v>232.1</v>
      </c>
      <c r="F535" s="1" t="s">
        <v>157</v>
      </c>
      <c r="G535" s="15" t="s">
        <v>1661</v>
      </c>
      <c r="H535" s="19">
        <v>2</v>
      </c>
      <c r="I535" s="24" t="s">
        <v>1777</v>
      </c>
      <c r="K535" s="2">
        <v>428571.42857142858</v>
      </c>
      <c r="L535" s="3">
        <v>1150000</v>
      </c>
      <c r="M535" s="27">
        <f t="shared" si="8"/>
        <v>0.37267080745341613</v>
      </c>
    </row>
    <row r="536" spans="1:13" ht="15" hidden="1">
      <c r="A536" s="5">
        <v>527</v>
      </c>
      <c r="B536" s="12" t="s">
        <v>859</v>
      </c>
      <c r="C536" s="12" t="s">
        <v>1569</v>
      </c>
      <c r="D536" s="12" t="s">
        <v>1449</v>
      </c>
      <c r="E536">
        <v>1530</v>
      </c>
      <c r="F536" s="1" t="s">
        <v>71</v>
      </c>
      <c r="G536" s="16"/>
      <c r="H536" s="19">
        <v>1</v>
      </c>
      <c r="I536" s="24" t="s">
        <v>1774</v>
      </c>
      <c r="K536" s="2">
        <v>201700</v>
      </c>
      <c r="L536" s="3">
        <v>120000</v>
      </c>
      <c r="M536" s="27">
        <f t="shared" si="8"/>
        <v>1.6808333333333334</v>
      </c>
    </row>
    <row r="537" spans="1:13" ht="15" hidden="1">
      <c r="A537" s="5">
        <v>528</v>
      </c>
      <c r="B537" s="12" t="s">
        <v>856</v>
      </c>
      <c r="C537" s="12" t="s">
        <v>1299</v>
      </c>
      <c r="D537" s="12" t="s">
        <v>1389</v>
      </c>
      <c r="E537">
        <v>631.9</v>
      </c>
      <c r="F537" s="15" t="s">
        <v>71</v>
      </c>
      <c r="G537" s="15" t="s">
        <v>1664</v>
      </c>
      <c r="H537" s="19">
        <v>1</v>
      </c>
      <c r="I537" s="24" t="s">
        <v>1778</v>
      </c>
      <c r="K537" s="2">
        <v>666666.66666666663</v>
      </c>
      <c r="L537" s="3">
        <v>150000</v>
      </c>
      <c r="M537" s="27">
        <f t="shared" si="8"/>
        <v>4.4444444444444438</v>
      </c>
    </row>
    <row r="538" spans="1:13" ht="15" hidden="1">
      <c r="A538" s="5">
        <v>529</v>
      </c>
      <c r="B538" s="12" t="s">
        <v>860</v>
      </c>
      <c r="C538" s="12" t="s">
        <v>1506</v>
      </c>
      <c r="D538" s="12" t="s">
        <v>1306</v>
      </c>
      <c r="E538">
        <v>14547.2</v>
      </c>
      <c r="F538" s="1" t="s">
        <v>71</v>
      </c>
      <c r="G538" s="16"/>
      <c r="H538" s="19">
        <v>1</v>
      </c>
      <c r="I538" s="24" t="s">
        <v>1778</v>
      </c>
      <c r="K538" s="2">
        <v>188960</v>
      </c>
      <c r="L538" s="3">
        <v>120000</v>
      </c>
      <c r="M538" s="27">
        <f t="shared" si="8"/>
        <v>1.5746666666666667</v>
      </c>
    </row>
    <row r="539" spans="1:13" ht="15" hidden="1">
      <c r="A539" s="5">
        <v>530</v>
      </c>
      <c r="B539" s="12" t="s">
        <v>861</v>
      </c>
      <c r="C539" s="12" t="s">
        <v>1215</v>
      </c>
      <c r="D539" s="12" t="s">
        <v>1358</v>
      </c>
      <c r="E539">
        <v>180.3</v>
      </c>
      <c r="F539" s="1" t="s">
        <v>90</v>
      </c>
      <c r="G539" s="16" t="s">
        <v>366</v>
      </c>
      <c r="H539" s="20">
        <v>1</v>
      </c>
      <c r="I539" s="24" t="s">
        <v>1777</v>
      </c>
      <c r="K539" s="2">
        <v>4700000</v>
      </c>
      <c r="L539" s="3">
        <v>3380000</v>
      </c>
      <c r="M539" s="27">
        <f t="shared" si="8"/>
        <v>1.3905325443786982</v>
      </c>
    </row>
    <row r="540" spans="1:13" ht="25.5" hidden="1">
      <c r="A540" s="5">
        <v>531</v>
      </c>
      <c r="B540" s="12" t="s">
        <v>862</v>
      </c>
      <c r="C540" s="12" t="s">
        <v>1481</v>
      </c>
      <c r="D540" s="12" t="s">
        <v>1215</v>
      </c>
      <c r="E540">
        <v>330</v>
      </c>
      <c r="F540" s="1" t="s">
        <v>178</v>
      </c>
      <c r="G540" s="16"/>
      <c r="H540" s="20">
        <v>1</v>
      </c>
      <c r="I540" s="24" t="s">
        <v>1778</v>
      </c>
      <c r="K540" s="2">
        <v>500000</v>
      </c>
      <c r="L540" s="3">
        <v>340000</v>
      </c>
      <c r="M540" s="27">
        <f t="shared" si="8"/>
        <v>1.4705882352941178</v>
      </c>
    </row>
    <row r="541" spans="1:13" ht="25.5" hidden="1">
      <c r="A541" s="5">
        <v>532</v>
      </c>
      <c r="B541" s="12" t="s">
        <v>863</v>
      </c>
      <c r="C541" s="12" t="s">
        <v>1245</v>
      </c>
      <c r="D541" s="12" t="s">
        <v>1218</v>
      </c>
      <c r="E541">
        <v>363.1</v>
      </c>
      <c r="F541" s="1" t="s">
        <v>173</v>
      </c>
      <c r="G541" s="1" t="s">
        <v>342</v>
      </c>
      <c r="H541" s="19">
        <v>3</v>
      </c>
      <c r="I541" s="24" t="s">
        <v>1778</v>
      </c>
      <c r="K541" s="2">
        <v>750000</v>
      </c>
      <c r="L541" s="3">
        <v>2520000</v>
      </c>
      <c r="M541" s="27">
        <f t="shared" si="8"/>
        <v>0.29761904761904762</v>
      </c>
    </row>
    <row r="542" spans="1:13" ht="15" hidden="1">
      <c r="A542" s="5">
        <v>533</v>
      </c>
      <c r="B542" s="12" t="s">
        <v>864</v>
      </c>
      <c r="C542" s="12" t="s">
        <v>1570</v>
      </c>
      <c r="D542" s="12" t="s">
        <v>1354</v>
      </c>
      <c r="E542">
        <v>443.1</v>
      </c>
      <c r="F542" s="1" t="s">
        <v>48</v>
      </c>
      <c r="G542" s="16" t="s">
        <v>305</v>
      </c>
      <c r="H542" s="20">
        <v>1</v>
      </c>
      <c r="I542" s="24" t="s">
        <v>1778</v>
      </c>
      <c r="K542" s="2">
        <v>5588235.2941176472</v>
      </c>
      <c r="L542" s="3">
        <v>6600000</v>
      </c>
      <c r="M542" s="27">
        <f t="shared" si="8"/>
        <v>0.84670231729055256</v>
      </c>
    </row>
    <row r="543" spans="1:13" ht="15" hidden="1">
      <c r="A543" s="5">
        <v>534</v>
      </c>
      <c r="B543" s="12" t="s">
        <v>865</v>
      </c>
      <c r="C543" s="12">
        <v>265</v>
      </c>
      <c r="D543" s="12" t="s">
        <v>1460</v>
      </c>
      <c r="E543">
        <v>817.9</v>
      </c>
      <c r="F543" s="1" t="s">
        <v>111</v>
      </c>
      <c r="G543" s="1" t="s">
        <v>334</v>
      </c>
      <c r="H543" s="19">
        <v>1</v>
      </c>
      <c r="I543" s="24" t="s">
        <v>1778</v>
      </c>
      <c r="K543" s="2">
        <v>1666666.6666666667</v>
      </c>
      <c r="L543" s="3">
        <v>1500000</v>
      </c>
      <c r="M543" s="27">
        <f t="shared" si="8"/>
        <v>1.1111111111111112</v>
      </c>
    </row>
    <row r="544" spans="1:13" ht="15" hidden="1">
      <c r="A544" s="5">
        <v>535</v>
      </c>
      <c r="B544" s="12" t="s">
        <v>866</v>
      </c>
      <c r="C544" s="12" t="s">
        <v>1464</v>
      </c>
      <c r="D544" s="12" t="s">
        <v>1332</v>
      </c>
      <c r="E544">
        <v>159.30000000000001</v>
      </c>
      <c r="F544" s="1" t="s">
        <v>157</v>
      </c>
      <c r="G544" s="15" t="s">
        <v>1661</v>
      </c>
      <c r="H544" s="20">
        <v>3</v>
      </c>
      <c r="I544" s="24" t="s">
        <v>1779</v>
      </c>
      <c r="K544" s="2">
        <v>477326.96897374699</v>
      </c>
      <c r="L544" s="3">
        <v>1150000</v>
      </c>
      <c r="M544" s="27">
        <f t="shared" si="8"/>
        <v>0.41506692954238866</v>
      </c>
    </row>
    <row r="545" spans="1:13" ht="25.5" hidden="1">
      <c r="A545" s="5">
        <v>536</v>
      </c>
      <c r="B545" s="12" t="s">
        <v>867</v>
      </c>
      <c r="C545" s="12" t="s">
        <v>1571</v>
      </c>
      <c r="D545" s="12" t="s">
        <v>1443</v>
      </c>
      <c r="E545">
        <v>338</v>
      </c>
      <c r="F545" s="1" t="s">
        <v>74</v>
      </c>
      <c r="G545" s="1" t="s">
        <v>306</v>
      </c>
      <c r="H545" s="20">
        <v>2</v>
      </c>
      <c r="I545" s="24" t="s">
        <v>1778</v>
      </c>
      <c r="K545" s="2">
        <v>500000</v>
      </c>
      <c r="L545" s="3">
        <v>980000</v>
      </c>
      <c r="M545" s="27">
        <f t="shared" si="8"/>
        <v>0.51020408163265307</v>
      </c>
    </row>
    <row r="546" spans="1:13" ht="25.5" hidden="1">
      <c r="A546" s="5">
        <v>537</v>
      </c>
      <c r="B546" s="12" t="s">
        <v>868</v>
      </c>
      <c r="C546" s="12" t="s">
        <v>1551</v>
      </c>
      <c r="D546" s="12" t="s">
        <v>1476</v>
      </c>
      <c r="E546">
        <v>2143.3000000000002</v>
      </c>
      <c r="F546" s="1" t="s">
        <v>101</v>
      </c>
      <c r="G546" s="1" t="s">
        <v>327</v>
      </c>
      <c r="H546" s="19">
        <v>2</v>
      </c>
      <c r="I546" s="24" t="s">
        <v>1780</v>
      </c>
      <c r="K546" s="2">
        <v>500000</v>
      </c>
      <c r="L546" s="3">
        <v>800000</v>
      </c>
      <c r="M546" s="27">
        <f t="shared" si="8"/>
        <v>0.625</v>
      </c>
    </row>
    <row r="547" spans="1:13" ht="15" hidden="1">
      <c r="A547" s="5">
        <v>538</v>
      </c>
      <c r="B547" s="12" t="s">
        <v>869</v>
      </c>
      <c r="C547" s="12" t="s">
        <v>1246</v>
      </c>
      <c r="D547" s="12" t="s">
        <v>1443</v>
      </c>
      <c r="E547">
        <v>338.8</v>
      </c>
      <c r="F547" s="1" t="s">
        <v>234</v>
      </c>
      <c r="G547" s="15" t="s">
        <v>372</v>
      </c>
      <c r="H547" s="20">
        <v>2</v>
      </c>
      <c r="I547" s="24" t="s">
        <v>1778</v>
      </c>
      <c r="K547" s="2">
        <v>937176</v>
      </c>
      <c r="L547" s="3">
        <v>880000</v>
      </c>
      <c r="M547" s="27">
        <f t="shared" si="8"/>
        <v>1.0649727272727272</v>
      </c>
    </row>
    <row r="548" spans="1:13" ht="15" hidden="1">
      <c r="A548" s="5">
        <v>539</v>
      </c>
      <c r="B548" s="12" t="s">
        <v>870</v>
      </c>
      <c r="C548" s="12" t="s">
        <v>1572</v>
      </c>
      <c r="D548" s="12" t="s">
        <v>1279</v>
      </c>
      <c r="E548">
        <v>415.4</v>
      </c>
      <c r="F548" s="1" t="s">
        <v>70</v>
      </c>
      <c r="G548" s="16"/>
      <c r="H548" s="20">
        <v>1</v>
      </c>
      <c r="I548" s="24" t="s">
        <v>1778</v>
      </c>
      <c r="K548" s="2">
        <v>277777.77777777781</v>
      </c>
      <c r="L548" s="3">
        <v>120000</v>
      </c>
      <c r="M548" s="27">
        <f t="shared" si="8"/>
        <v>2.3148148148148149</v>
      </c>
    </row>
    <row r="549" spans="1:13" ht="15" hidden="1">
      <c r="A549" s="5">
        <v>540</v>
      </c>
      <c r="B549" s="12" t="s">
        <v>871</v>
      </c>
      <c r="C549" s="12" t="s">
        <v>1360</v>
      </c>
      <c r="D549" s="12" t="s">
        <v>1431</v>
      </c>
      <c r="E549">
        <v>476.6</v>
      </c>
      <c r="F549" s="1" t="s">
        <v>74</v>
      </c>
      <c r="G549" s="15" t="s">
        <v>307</v>
      </c>
      <c r="H549" s="20">
        <v>2</v>
      </c>
      <c r="I549" s="24" t="s">
        <v>1780</v>
      </c>
      <c r="K549" s="2">
        <v>500000</v>
      </c>
      <c r="L549" s="3">
        <v>1500000</v>
      </c>
      <c r="M549" s="27">
        <f t="shared" si="8"/>
        <v>0.33333333333333331</v>
      </c>
    </row>
    <row r="550" spans="1:13" ht="25.5" hidden="1">
      <c r="A550" s="5">
        <v>541</v>
      </c>
      <c r="B550" s="12" t="s">
        <v>872</v>
      </c>
      <c r="C550" s="12" t="s">
        <v>1540</v>
      </c>
      <c r="D550" s="12" t="s">
        <v>1245</v>
      </c>
      <c r="E550">
        <v>264.5</v>
      </c>
      <c r="F550" s="1" t="s">
        <v>173</v>
      </c>
      <c r="G550" s="1" t="s">
        <v>342</v>
      </c>
      <c r="H550" s="19">
        <v>2</v>
      </c>
      <c r="I550" s="24" t="s">
        <v>1778</v>
      </c>
      <c r="K550" s="2">
        <v>648841.66666666663</v>
      </c>
      <c r="L550" s="3">
        <v>2520000</v>
      </c>
      <c r="M550" s="27">
        <f t="shared" si="8"/>
        <v>0.25747685185185182</v>
      </c>
    </row>
    <row r="551" spans="1:13" ht="25.5" hidden="1">
      <c r="A551" s="5">
        <v>542</v>
      </c>
      <c r="B551" s="12" t="s">
        <v>873</v>
      </c>
      <c r="C551" s="12" t="s">
        <v>1573</v>
      </c>
      <c r="D551" s="12" t="s">
        <v>1213</v>
      </c>
      <c r="E551">
        <v>1099.0999999999999</v>
      </c>
      <c r="F551" s="1" t="s">
        <v>74</v>
      </c>
      <c r="G551" s="1" t="s">
        <v>307</v>
      </c>
      <c r="H551" s="19">
        <v>2</v>
      </c>
      <c r="I551" s="24" t="s">
        <v>1781</v>
      </c>
      <c r="K551" s="2">
        <v>200000</v>
      </c>
      <c r="L551" s="3">
        <v>2000000</v>
      </c>
      <c r="M551" s="27">
        <f t="shared" si="8"/>
        <v>0.1</v>
      </c>
    </row>
    <row r="552" spans="1:13" ht="15" hidden="1">
      <c r="A552" s="5">
        <v>543</v>
      </c>
      <c r="B552" s="12" t="s">
        <v>874</v>
      </c>
      <c r="C552" s="12" t="s">
        <v>1404</v>
      </c>
      <c r="D552" s="12" t="s">
        <v>1310</v>
      </c>
      <c r="E552">
        <v>5252.8</v>
      </c>
      <c r="F552" s="1" t="s">
        <v>93</v>
      </c>
      <c r="G552" s="1" t="s">
        <v>325</v>
      </c>
      <c r="H552" s="19">
        <v>1</v>
      </c>
      <c r="I552" s="24" t="s">
        <v>1782</v>
      </c>
      <c r="K552" s="2">
        <v>450000</v>
      </c>
      <c r="L552" s="3">
        <v>1000000</v>
      </c>
      <c r="M552" s="27">
        <f t="shared" si="8"/>
        <v>0.45</v>
      </c>
    </row>
    <row r="553" spans="1:13" ht="15" hidden="1">
      <c r="A553" s="5">
        <v>544</v>
      </c>
      <c r="B553" s="12" t="s">
        <v>875</v>
      </c>
      <c r="C553" s="12" t="s">
        <v>1457</v>
      </c>
      <c r="D553" s="12" t="s">
        <v>1231</v>
      </c>
      <c r="E553">
        <v>362.3</v>
      </c>
      <c r="F553" s="1" t="s">
        <v>90</v>
      </c>
      <c r="G553" s="1" t="s">
        <v>333</v>
      </c>
      <c r="H553" s="20">
        <v>1</v>
      </c>
      <c r="I553" s="24" t="s">
        <v>1781</v>
      </c>
      <c r="K553" s="2">
        <v>2750000</v>
      </c>
      <c r="L553" s="3">
        <v>2700000</v>
      </c>
      <c r="M553" s="27">
        <f t="shared" si="8"/>
        <v>1.0185185185185186</v>
      </c>
    </row>
    <row r="554" spans="1:13" ht="25.5" hidden="1">
      <c r="A554" s="5">
        <v>545</v>
      </c>
      <c r="B554" s="12" t="s">
        <v>876</v>
      </c>
      <c r="C554" s="12" t="s">
        <v>1300</v>
      </c>
      <c r="D554" s="12" t="s">
        <v>1301</v>
      </c>
      <c r="E554">
        <v>531.79999999999995</v>
      </c>
      <c r="F554" s="1" t="s">
        <v>178</v>
      </c>
      <c r="G554" s="16"/>
      <c r="H554" s="20">
        <v>1</v>
      </c>
      <c r="I554" s="24" t="s">
        <v>1782</v>
      </c>
      <c r="K554" s="2">
        <v>500000</v>
      </c>
      <c r="L554" s="3">
        <v>340000</v>
      </c>
      <c r="M554" s="27">
        <f t="shared" si="8"/>
        <v>1.4705882352941178</v>
      </c>
    </row>
    <row r="555" spans="1:13" ht="15" hidden="1">
      <c r="A555" s="5">
        <v>546</v>
      </c>
      <c r="B555" s="12" t="s">
        <v>877</v>
      </c>
      <c r="C555" s="12" t="s">
        <v>1574</v>
      </c>
      <c r="D555" s="12" t="s">
        <v>1306</v>
      </c>
      <c r="E555">
        <v>215.3</v>
      </c>
      <c r="F555" s="1" t="s">
        <v>71</v>
      </c>
      <c r="G555" s="16"/>
      <c r="H555" s="19">
        <v>1</v>
      </c>
      <c r="I555" s="24" t="s">
        <v>1782</v>
      </c>
      <c r="K555" s="2">
        <v>200000</v>
      </c>
      <c r="L555" s="3">
        <v>120000</v>
      </c>
      <c r="M555" s="27">
        <f t="shared" si="8"/>
        <v>1.6666666666666667</v>
      </c>
    </row>
    <row r="556" spans="1:13" ht="25.5" hidden="1">
      <c r="A556" s="5">
        <v>547</v>
      </c>
      <c r="B556" s="12" t="s">
        <v>783</v>
      </c>
      <c r="C556" s="12" t="s">
        <v>1250</v>
      </c>
      <c r="D556" s="12" t="s">
        <v>1223</v>
      </c>
      <c r="E556">
        <v>125.7</v>
      </c>
      <c r="F556" s="1" t="s">
        <v>163</v>
      </c>
      <c r="G556" s="1" t="s">
        <v>352</v>
      </c>
      <c r="H556" s="20">
        <v>1</v>
      </c>
      <c r="I556" s="24" t="s">
        <v>1781</v>
      </c>
      <c r="K556" s="2">
        <v>10200000</v>
      </c>
      <c r="L556" s="3">
        <v>14000000</v>
      </c>
      <c r="M556" s="27">
        <f t="shared" si="8"/>
        <v>0.72857142857142854</v>
      </c>
    </row>
    <row r="557" spans="1:13" ht="15" hidden="1">
      <c r="A557" s="5">
        <v>548</v>
      </c>
      <c r="B557" s="12" t="s">
        <v>878</v>
      </c>
      <c r="C557" s="12" t="s">
        <v>1278</v>
      </c>
      <c r="D557" s="12" t="s">
        <v>1325</v>
      </c>
      <c r="E557">
        <v>1819.6</v>
      </c>
      <c r="F557" s="1" t="s">
        <v>71</v>
      </c>
      <c r="G557" s="15"/>
      <c r="H557" s="20">
        <v>1</v>
      </c>
      <c r="I557" s="24" t="s">
        <v>1781</v>
      </c>
      <c r="K557" s="2">
        <v>182630</v>
      </c>
      <c r="L557" s="3">
        <v>110000</v>
      </c>
      <c r="M557" s="27">
        <f t="shared" si="8"/>
        <v>1.6602727272727273</v>
      </c>
    </row>
    <row r="558" spans="1:13" ht="25.5" hidden="1">
      <c r="A558" s="5">
        <v>549</v>
      </c>
      <c r="B558" s="12" t="s">
        <v>879</v>
      </c>
      <c r="C558" s="12" t="s">
        <v>1467</v>
      </c>
      <c r="D558" s="12" t="s">
        <v>1321</v>
      </c>
      <c r="E558">
        <v>1859.9</v>
      </c>
      <c r="F558" s="1" t="s">
        <v>101</v>
      </c>
      <c r="G558" s="1" t="s">
        <v>327</v>
      </c>
      <c r="H558" s="19">
        <v>1</v>
      </c>
      <c r="I558" s="24" t="s">
        <v>1782</v>
      </c>
      <c r="K558" s="2">
        <v>685584</v>
      </c>
      <c r="L558" s="3">
        <v>800000</v>
      </c>
      <c r="M558" s="27">
        <f t="shared" si="8"/>
        <v>0.85697999999999996</v>
      </c>
    </row>
    <row r="559" spans="1:13" ht="25.5" hidden="1">
      <c r="A559" s="5">
        <v>550</v>
      </c>
      <c r="B559" s="12" t="s">
        <v>808</v>
      </c>
      <c r="C559" s="12" t="s">
        <v>1360</v>
      </c>
      <c r="D559" s="12" t="s">
        <v>1257</v>
      </c>
      <c r="E559">
        <v>1720.3</v>
      </c>
      <c r="F559" s="1" t="s">
        <v>190</v>
      </c>
      <c r="G559" s="1" t="s">
        <v>349</v>
      </c>
      <c r="H559" s="20">
        <v>1</v>
      </c>
      <c r="I559" s="24" t="s">
        <v>1783</v>
      </c>
      <c r="K559" s="2">
        <v>215624</v>
      </c>
      <c r="L559" s="3">
        <v>250000</v>
      </c>
      <c r="M559" s="27">
        <f t="shared" si="8"/>
        <v>0.86249600000000004</v>
      </c>
    </row>
    <row r="560" spans="1:13" ht="25.5" hidden="1">
      <c r="A560" s="5">
        <v>551</v>
      </c>
      <c r="B560" s="12" t="s">
        <v>880</v>
      </c>
      <c r="C560" s="12" t="s">
        <v>1575</v>
      </c>
      <c r="D560" s="12" t="s">
        <v>1354</v>
      </c>
      <c r="E560">
        <v>227.2</v>
      </c>
      <c r="F560" s="1" t="s">
        <v>179</v>
      </c>
      <c r="G560" s="16"/>
      <c r="H560" s="19">
        <v>1</v>
      </c>
      <c r="I560" s="24" t="s">
        <v>1784</v>
      </c>
      <c r="K560" s="2">
        <v>714285.71428571432</v>
      </c>
      <c r="L560" s="3">
        <v>660000</v>
      </c>
      <c r="M560" s="27">
        <f t="shared" si="8"/>
        <v>1.0822510822510822</v>
      </c>
    </row>
    <row r="561" spans="1:13" ht="15" hidden="1">
      <c r="A561" s="5">
        <v>552</v>
      </c>
      <c r="B561" s="12" t="s">
        <v>881</v>
      </c>
      <c r="C561" s="12" t="s">
        <v>1489</v>
      </c>
      <c r="D561" s="12" t="s">
        <v>1308</v>
      </c>
      <c r="E561">
        <v>955</v>
      </c>
      <c r="F561" s="16" t="s">
        <v>71</v>
      </c>
      <c r="G561" s="16"/>
      <c r="H561" s="20">
        <v>1</v>
      </c>
      <c r="I561" s="24" t="s">
        <v>1785</v>
      </c>
      <c r="K561" s="2">
        <v>154687.5</v>
      </c>
      <c r="L561" s="3">
        <v>150000</v>
      </c>
      <c r="M561" s="27">
        <f t="shared" si="8"/>
        <v>1.03125</v>
      </c>
    </row>
    <row r="562" spans="1:13" ht="25.5" hidden="1">
      <c r="A562" s="5">
        <v>553</v>
      </c>
      <c r="B562" s="12" t="s">
        <v>882</v>
      </c>
      <c r="C562" s="12" t="s">
        <v>1576</v>
      </c>
      <c r="D562" s="12" t="s">
        <v>1367</v>
      </c>
      <c r="E562">
        <v>652.6</v>
      </c>
      <c r="F562" s="1" t="s">
        <v>85</v>
      </c>
      <c r="G562" s="1" t="s">
        <v>319</v>
      </c>
      <c r="H562" s="19">
        <v>2</v>
      </c>
      <c r="I562" s="24" t="s">
        <v>1784</v>
      </c>
      <c r="K562" s="2">
        <v>2000000</v>
      </c>
      <c r="L562" s="3">
        <v>1700000</v>
      </c>
      <c r="M562" s="27">
        <f t="shared" si="8"/>
        <v>1.1764705882352942</v>
      </c>
    </row>
    <row r="563" spans="1:13" ht="15" hidden="1">
      <c r="A563" s="5">
        <v>554</v>
      </c>
      <c r="B563" s="12" t="s">
        <v>883</v>
      </c>
      <c r="C563" s="12" t="s">
        <v>1421</v>
      </c>
      <c r="D563" s="12" t="s">
        <v>1431</v>
      </c>
      <c r="E563">
        <v>842.5</v>
      </c>
      <c r="F563" s="1" t="s">
        <v>173</v>
      </c>
      <c r="G563" s="15" t="s">
        <v>345</v>
      </c>
      <c r="H563" s="19">
        <v>1</v>
      </c>
      <c r="I563" s="24" t="s">
        <v>1784</v>
      </c>
      <c r="K563" s="2">
        <v>357600</v>
      </c>
      <c r="L563" s="3">
        <v>360000</v>
      </c>
      <c r="M563" s="27">
        <f t="shared" si="8"/>
        <v>0.99333333333333329</v>
      </c>
    </row>
    <row r="564" spans="1:13" ht="15" hidden="1">
      <c r="A564" s="5">
        <v>555</v>
      </c>
      <c r="B564" s="12" t="s">
        <v>884</v>
      </c>
      <c r="C564" s="12" t="s">
        <v>1397</v>
      </c>
      <c r="D564" s="12" t="s">
        <v>1314</v>
      </c>
      <c r="E564">
        <v>145.69999999999999</v>
      </c>
      <c r="F564" s="1" t="s">
        <v>204</v>
      </c>
      <c r="G564" s="16" t="s">
        <v>374</v>
      </c>
      <c r="H564" s="20">
        <v>1</v>
      </c>
      <c r="I564" s="24" t="s">
        <v>1786</v>
      </c>
      <c r="K564" s="2">
        <v>1400000</v>
      </c>
      <c r="L564" s="3">
        <v>1650000</v>
      </c>
      <c r="M564" s="27">
        <f t="shared" si="8"/>
        <v>0.84848484848484851</v>
      </c>
    </row>
    <row r="565" spans="1:13" ht="15" hidden="1">
      <c r="A565" s="5">
        <v>556</v>
      </c>
      <c r="B565" s="13" t="s">
        <v>885</v>
      </c>
      <c r="C565" s="13" t="s">
        <v>1520</v>
      </c>
      <c r="D565" s="13" t="s">
        <v>1285</v>
      </c>
      <c r="E565">
        <v>9945.1</v>
      </c>
      <c r="F565" s="15" t="s">
        <v>71</v>
      </c>
      <c r="G565" s="15" t="s">
        <v>1664</v>
      </c>
      <c r="H565" s="19">
        <v>1</v>
      </c>
      <c r="I565" s="25" t="s">
        <v>1784</v>
      </c>
      <c r="K565" s="2">
        <v>800000</v>
      </c>
      <c r="L565" s="3">
        <v>150000</v>
      </c>
      <c r="M565" s="27">
        <f t="shared" si="8"/>
        <v>5.333333333333333</v>
      </c>
    </row>
    <row r="566" spans="1:13" ht="15" hidden="1">
      <c r="A566" s="5">
        <v>557</v>
      </c>
      <c r="B566" s="12" t="s">
        <v>886</v>
      </c>
      <c r="C566" s="12" t="s">
        <v>1369</v>
      </c>
      <c r="D566" s="12" t="s">
        <v>1302</v>
      </c>
      <c r="E566">
        <v>539.9</v>
      </c>
      <c r="F566" s="1" t="s">
        <v>120</v>
      </c>
      <c r="G566" s="15"/>
      <c r="H566" s="19">
        <v>1</v>
      </c>
      <c r="I566" s="24" t="s">
        <v>1784</v>
      </c>
      <c r="K566" s="2">
        <v>833333.33333333337</v>
      </c>
      <c r="L566" s="3">
        <v>660000</v>
      </c>
      <c r="M566" s="27">
        <f t="shared" si="8"/>
        <v>1.2626262626262628</v>
      </c>
    </row>
    <row r="567" spans="1:13" ht="15" hidden="1">
      <c r="A567" s="5">
        <v>558</v>
      </c>
      <c r="B567" s="12" t="s">
        <v>887</v>
      </c>
      <c r="C567" s="12" t="s">
        <v>1443</v>
      </c>
      <c r="D567" s="12" t="s">
        <v>1238</v>
      </c>
      <c r="E567">
        <v>2779.1</v>
      </c>
      <c r="F567" s="1" t="s">
        <v>72</v>
      </c>
      <c r="G567" s="1" t="s">
        <v>398</v>
      </c>
      <c r="H567" s="20">
        <v>1</v>
      </c>
      <c r="I567" s="24" t="s">
        <v>1787</v>
      </c>
      <c r="K567" s="2">
        <v>272484.75</v>
      </c>
      <c r="L567" s="3">
        <v>250000</v>
      </c>
      <c r="M567" s="27">
        <f t="shared" si="8"/>
        <v>1.089939</v>
      </c>
    </row>
    <row r="568" spans="1:13" ht="15" hidden="1">
      <c r="A568" s="5">
        <v>559</v>
      </c>
      <c r="B568" s="12" t="s">
        <v>888</v>
      </c>
      <c r="C568" s="12" t="s">
        <v>1343</v>
      </c>
      <c r="D568" s="12" t="s">
        <v>1447</v>
      </c>
      <c r="E568">
        <v>1002.2</v>
      </c>
      <c r="F568" s="1" t="s">
        <v>173</v>
      </c>
      <c r="G568" s="16" t="s">
        <v>343</v>
      </c>
      <c r="H568" s="20">
        <v>2</v>
      </c>
      <c r="I568" s="24" t="s">
        <v>1786</v>
      </c>
      <c r="K568" s="2">
        <v>583333.33333333337</v>
      </c>
      <c r="L568" s="3">
        <v>1680000</v>
      </c>
      <c r="M568" s="27">
        <f t="shared" si="8"/>
        <v>0.34722222222222227</v>
      </c>
    </row>
    <row r="569" spans="1:13" ht="15" hidden="1">
      <c r="A569" s="5">
        <v>560</v>
      </c>
      <c r="B569" s="12" t="s">
        <v>889</v>
      </c>
      <c r="C569" s="12" t="s">
        <v>1471</v>
      </c>
      <c r="D569" s="12" t="s">
        <v>1354</v>
      </c>
      <c r="E569">
        <v>223.3</v>
      </c>
      <c r="F569" s="1" t="s">
        <v>173</v>
      </c>
      <c r="G569" s="1" t="s">
        <v>341</v>
      </c>
      <c r="H569" s="19">
        <v>1</v>
      </c>
      <c r="I569" s="24" t="s">
        <v>1786</v>
      </c>
      <c r="K569" s="2">
        <v>2153846.153846154</v>
      </c>
      <c r="L569" s="3">
        <v>2550000</v>
      </c>
      <c r="M569" s="27">
        <f t="shared" si="8"/>
        <v>0.84464555052790358</v>
      </c>
    </row>
    <row r="570" spans="1:13" ht="15" hidden="1">
      <c r="A570" s="5">
        <v>561</v>
      </c>
      <c r="B570" s="12" t="s">
        <v>890</v>
      </c>
      <c r="C570" s="12" t="s">
        <v>1357</v>
      </c>
      <c r="D570" s="12" t="s">
        <v>1447</v>
      </c>
      <c r="E570">
        <v>997.4</v>
      </c>
      <c r="F570" s="1" t="s">
        <v>173</v>
      </c>
      <c r="G570" s="16" t="s">
        <v>343</v>
      </c>
      <c r="H570" s="20">
        <v>2</v>
      </c>
      <c r="I570" s="24" t="s">
        <v>1786</v>
      </c>
      <c r="K570" s="2">
        <v>583333.33333333337</v>
      </c>
      <c r="L570" s="3">
        <v>1680000</v>
      </c>
      <c r="M570" s="27">
        <f t="shared" si="8"/>
        <v>0.34722222222222227</v>
      </c>
    </row>
    <row r="571" spans="1:13" ht="25.5" hidden="1">
      <c r="A571" s="5">
        <v>562</v>
      </c>
      <c r="B571" s="12" t="s">
        <v>891</v>
      </c>
      <c r="C571" s="12" t="s">
        <v>1577</v>
      </c>
      <c r="D571" s="12" t="s">
        <v>1328</v>
      </c>
      <c r="E571">
        <v>289.39999999999998</v>
      </c>
      <c r="F571" s="1" t="s">
        <v>169</v>
      </c>
      <c r="G571" s="1" t="s">
        <v>339</v>
      </c>
      <c r="H571" s="20">
        <v>1</v>
      </c>
      <c r="I571" s="24" t="s">
        <v>1786</v>
      </c>
      <c r="K571" s="2">
        <v>647350</v>
      </c>
      <c r="L571" s="3">
        <v>750000</v>
      </c>
      <c r="M571" s="27">
        <f t="shared" si="8"/>
        <v>0.86313333333333331</v>
      </c>
    </row>
    <row r="572" spans="1:13" ht="15" hidden="1">
      <c r="A572" s="5">
        <v>563</v>
      </c>
      <c r="B572" s="12" t="s">
        <v>892</v>
      </c>
      <c r="C572" s="12" t="s">
        <v>1415</v>
      </c>
      <c r="D572" s="12" t="s">
        <v>1506</v>
      </c>
      <c r="E572">
        <v>477.3</v>
      </c>
      <c r="F572" s="1" t="s">
        <v>71</v>
      </c>
      <c r="G572" s="16"/>
      <c r="H572" s="20">
        <v>1</v>
      </c>
      <c r="I572" s="24" t="s">
        <v>1788</v>
      </c>
      <c r="K572" s="2">
        <v>372764.66666666669</v>
      </c>
      <c r="L572" s="3">
        <v>270000</v>
      </c>
      <c r="M572" s="27">
        <f t="shared" si="8"/>
        <v>1.38060987654321</v>
      </c>
    </row>
    <row r="573" spans="1:13" ht="15" hidden="1">
      <c r="A573" s="5">
        <v>564</v>
      </c>
      <c r="B573" s="12" t="s">
        <v>893</v>
      </c>
      <c r="C573" s="12" t="s">
        <v>1330</v>
      </c>
      <c r="D573" s="12" t="s">
        <v>1231</v>
      </c>
      <c r="E573">
        <v>436.3</v>
      </c>
      <c r="F573" s="1" t="s">
        <v>231</v>
      </c>
      <c r="G573" s="1" t="s">
        <v>369</v>
      </c>
      <c r="H573" s="20">
        <v>1</v>
      </c>
      <c r="I573" s="24" t="s">
        <v>1788</v>
      </c>
      <c r="K573" s="2">
        <v>1333333.3333333333</v>
      </c>
      <c r="L573" s="3">
        <v>1100000</v>
      </c>
      <c r="M573" s="27">
        <f t="shared" si="8"/>
        <v>1.2121212121212122</v>
      </c>
    </row>
    <row r="574" spans="1:13" ht="15" hidden="1">
      <c r="A574" s="5">
        <v>565</v>
      </c>
      <c r="B574" s="12" t="s">
        <v>894</v>
      </c>
      <c r="C574" s="12" t="s">
        <v>1507</v>
      </c>
      <c r="D574" s="12" t="s">
        <v>1508</v>
      </c>
      <c r="E574">
        <v>450</v>
      </c>
      <c r="F574" s="1" t="s">
        <v>67</v>
      </c>
      <c r="G574" s="16"/>
      <c r="H574" s="20">
        <v>1</v>
      </c>
      <c r="I574" s="24" t="s">
        <v>1789</v>
      </c>
      <c r="K574" s="2">
        <v>800000</v>
      </c>
      <c r="L574" s="3">
        <v>750000</v>
      </c>
      <c r="M574" s="27">
        <f t="shared" si="8"/>
        <v>1.0666666666666667</v>
      </c>
    </row>
    <row r="575" spans="1:13" ht="15" hidden="1">
      <c r="A575" s="5">
        <v>566</v>
      </c>
      <c r="B575" s="12" t="s">
        <v>895</v>
      </c>
      <c r="C575" s="12" t="s">
        <v>1382</v>
      </c>
      <c r="D575" s="12" t="s">
        <v>1354</v>
      </c>
      <c r="E575">
        <v>413.4</v>
      </c>
      <c r="F575" s="1" t="s">
        <v>119</v>
      </c>
      <c r="G575" s="15"/>
      <c r="H575" s="19">
        <v>1</v>
      </c>
      <c r="I575" s="24" t="s">
        <v>1790</v>
      </c>
      <c r="K575" s="2">
        <v>500000</v>
      </c>
      <c r="L575" s="3">
        <v>500000</v>
      </c>
      <c r="M575" s="27">
        <f t="shared" si="8"/>
        <v>1</v>
      </c>
    </row>
    <row r="576" spans="1:13" ht="15" hidden="1">
      <c r="A576" s="5">
        <v>567</v>
      </c>
      <c r="B576" s="12" t="s">
        <v>582</v>
      </c>
      <c r="C576" s="12" t="s">
        <v>1342</v>
      </c>
      <c r="D576" s="12" t="s">
        <v>1314</v>
      </c>
      <c r="E576">
        <v>383.5</v>
      </c>
      <c r="F576" s="1" t="s">
        <v>157</v>
      </c>
      <c r="G576" s="15" t="s">
        <v>1661</v>
      </c>
      <c r="H576" s="19">
        <v>1</v>
      </c>
      <c r="I576" s="24" t="s">
        <v>1790</v>
      </c>
      <c r="K576" s="2">
        <v>1445608.3333333333</v>
      </c>
      <c r="L576" s="3">
        <v>1150000</v>
      </c>
      <c r="M576" s="27">
        <f t="shared" si="8"/>
        <v>1.2570507246376812</v>
      </c>
    </row>
    <row r="577" spans="1:13" ht="15" hidden="1">
      <c r="A577" s="5">
        <v>568</v>
      </c>
      <c r="B577" s="12" t="s">
        <v>896</v>
      </c>
      <c r="C577" s="12" t="s">
        <v>1407</v>
      </c>
      <c r="D577" s="12" t="s">
        <v>1240</v>
      </c>
      <c r="E577">
        <v>1052.2</v>
      </c>
      <c r="F577" s="1" t="s">
        <v>121</v>
      </c>
      <c r="G577" s="15"/>
      <c r="H577" s="19">
        <v>1</v>
      </c>
      <c r="I577" s="24" t="s">
        <v>1791</v>
      </c>
      <c r="K577" s="2">
        <v>416666.66666666669</v>
      </c>
      <c r="L577" s="3">
        <v>250000</v>
      </c>
      <c r="M577" s="27">
        <f t="shared" si="8"/>
        <v>1.6666666666666667</v>
      </c>
    </row>
    <row r="578" spans="1:13" ht="25.5" hidden="1">
      <c r="A578" s="5">
        <v>569</v>
      </c>
      <c r="B578" s="13" t="s">
        <v>897</v>
      </c>
      <c r="C578" s="13" t="s">
        <v>1227</v>
      </c>
      <c r="D578" s="13" t="s">
        <v>1284</v>
      </c>
      <c r="E578">
        <v>1096.3</v>
      </c>
      <c r="F578" s="1" t="s">
        <v>48</v>
      </c>
      <c r="G578" s="1" t="s">
        <v>395</v>
      </c>
      <c r="H578" s="19">
        <v>1</v>
      </c>
      <c r="I578" s="25" t="s">
        <v>1791</v>
      </c>
      <c r="K578" s="2">
        <v>2500000</v>
      </c>
      <c r="L578" s="3">
        <v>2700000</v>
      </c>
      <c r="M578" s="27">
        <f t="shared" si="8"/>
        <v>0.92592592592592593</v>
      </c>
    </row>
    <row r="579" spans="1:13" ht="15" hidden="1">
      <c r="A579" s="5">
        <v>570</v>
      </c>
      <c r="B579" s="13" t="s">
        <v>898</v>
      </c>
      <c r="C579" s="13">
        <v>94</v>
      </c>
      <c r="D579" s="13" t="s">
        <v>1415</v>
      </c>
      <c r="E579">
        <v>12470</v>
      </c>
      <c r="F579" s="1" t="s">
        <v>112</v>
      </c>
      <c r="G579" s="1" t="s">
        <v>336</v>
      </c>
      <c r="H579" s="20">
        <v>1</v>
      </c>
      <c r="I579" s="25" t="s">
        <v>1792</v>
      </c>
      <c r="K579" s="2">
        <v>775000</v>
      </c>
      <c r="L579" s="3">
        <v>1100000</v>
      </c>
      <c r="M579" s="27">
        <f t="shared" si="8"/>
        <v>0.70454545454545459</v>
      </c>
    </row>
    <row r="580" spans="1:13" ht="25.5" hidden="1">
      <c r="A580" s="5">
        <v>571</v>
      </c>
      <c r="B580" s="12" t="s">
        <v>899</v>
      </c>
      <c r="C580" s="12" t="s">
        <v>1578</v>
      </c>
      <c r="D580" s="12" t="s">
        <v>1354</v>
      </c>
      <c r="E580">
        <v>278.5</v>
      </c>
      <c r="F580" s="1" t="s">
        <v>179</v>
      </c>
      <c r="G580" s="16"/>
      <c r="H580" s="19">
        <v>1</v>
      </c>
      <c r="I580" s="24" t="s">
        <v>1793</v>
      </c>
      <c r="K580" s="2">
        <v>600000</v>
      </c>
      <c r="L580" s="3">
        <v>660000</v>
      </c>
      <c r="M580" s="27">
        <f t="shared" si="8"/>
        <v>0.90909090909090906</v>
      </c>
    </row>
    <row r="581" spans="1:13" ht="25.5" hidden="1">
      <c r="A581" s="5">
        <v>572</v>
      </c>
      <c r="B581" s="12" t="s">
        <v>900</v>
      </c>
      <c r="C581" s="12" t="s">
        <v>1216</v>
      </c>
      <c r="D581" s="12" t="s">
        <v>1215</v>
      </c>
      <c r="E581">
        <v>1505</v>
      </c>
      <c r="F581" s="1" t="s">
        <v>178</v>
      </c>
      <c r="G581" s="16"/>
      <c r="H581" s="20">
        <v>1</v>
      </c>
      <c r="I581" s="24" t="s">
        <v>1792</v>
      </c>
      <c r="K581" s="2">
        <v>400000</v>
      </c>
      <c r="L581" s="3">
        <v>340000</v>
      </c>
      <c r="M581" s="27">
        <f t="shared" si="8"/>
        <v>1.1764705882352942</v>
      </c>
    </row>
    <row r="582" spans="1:13" ht="15" hidden="1">
      <c r="A582" s="5">
        <v>573</v>
      </c>
      <c r="B582" s="12" t="s">
        <v>901</v>
      </c>
      <c r="C582" s="12" t="s">
        <v>1462</v>
      </c>
      <c r="D582" s="12" t="s">
        <v>1320</v>
      </c>
      <c r="E582">
        <v>174.7</v>
      </c>
      <c r="F582" s="1" t="s">
        <v>111</v>
      </c>
      <c r="G582" s="1" t="s">
        <v>333</v>
      </c>
      <c r="H582" s="20">
        <v>2</v>
      </c>
      <c r="I582" s="24" t="s">
        <v>1793</v>
      </c>
      <c r="K582" s="2">
        <v>300000</v>
      </c>
      <c r="L582" s="3">
        <v>2500000</v>
      </c>
      <c r="M582" s="27">
        <f t="shared" si="8"/>
        <v>0.12</v>
      </c>
    </row>
    <row r="583" spans="1:13" ht="15" hidden="1">
      <c r="A583" s="5">
        <v>574</v>
      </c>
      <c r="B583" s="12" t="s">
        <v>902</v>
      </c>
      <c r="C583" s="12" t="s">
        <v>1579</v>
      </c>
      <c r="D583" s="12" t="s">
        <v>1449</v>
      </c>
      <c r="E583">
        <v>882</v>
      </c>
      <c r="F583" s="1" t="s">
        <v>71</v>
      </c>
      <c r="G583" s="16"/>
      <c r="H583" s="19">
        <v>1</v>
      </c>
      <c r="I583" s="24" t="s">
        <v>1793</v>
      </c>
      <c r="K583" s="2">
        <v>250000</v>
      </c>
      <c r="L583" s="3">
        <v>120000</v>
      </c>
      <c r="M583" s="27">
        <f t="shared" si="8"/>
        <v>2.0833333333333335</v>
      </c>
    </row>
    <row r="584" spans="1:13" ht="15" hidden="1">
      <c r="A584" s="5">
        <v>575</v>
      </c>
      <c r="B584" s="12" t="s">
        <v>562</v>
      </c>
      <c r="C584" s="12">
        <v>377</v>
      </c>
      <c r="D584" s="12">
        <v>50</v>
      </c>
      <c r="E584">
        <v>1953.8</v>
      </c>
      <c r="F584" s="1" t="s">
        <v>71</v>
      </c>
      <c r="G584" s="16"/>
      <c r="H584" s="20">
        <v>1</v>
      </c>
      <c r="I584" s="24" t="s">
        <v>1794</v>
      </c>
      <c r="K584" s="2">
        <v>500000</v>
      </c>
      <c r="L584" s="3">
        <v>110000</v>
      </c>
      <c r="M584" s="27">
        <f t="shared" si="8"/>
        <v>4.5454545454545459</v>
      </c>
    </row>
    <row r="585" spans="1:13" ht="15" hidden="1">
      <c r="A585" s="5">
        <v>576</v>
      </c>
      <c r="B585" s="12" t="s">
        <v>884</v>
      </c>
      <c r="C585" s="12" t="s">
        <v>1580</v>
      </c>
      <c r="D585" s="12" t="s">
        <v>1314</v>
      </c>
      <c r="E585">
        <v>381</v>
      </c>
      <c r="F585" s="1" t="s">
        <v>204</v>
      </c>
      <c r="G585" s="16" t="s">
        <v>374</v>
      </c>
      <c r="H585" s="20">
        <v>1</v>
      </c>
      <c r="I585" s="24" t="s">
        <v>1793</v>
      </c>
      <c r="K585" s="2">
        <v>1500000</v>
      </c>
      <c r="L585" s="3">
        <v>1650000</v>
      </c>
      <c r="M585" s="27">
        <f t="shared" si="8"/>
        <v>0.90909090909090906</v>
      </c>
    </row>
    <row r="586" spans="1:13" ht="15" hidden="1">
      <c r="A586" s="5">
        <v>577</v>
      </c>
      <c r="B586" s="12" t="s">
        <v>903</v>
      </c>
      <c r="C586" s="12" t="s">
        <v>1461</v>
      </c>
      <c r="D586" s="12" t="s">
        <v>1328</v>
      </c>
      <c r="E586">
        <v>411.5</v>
      </c>
      <c r="F586" s="1" t="s">
        <v>71</v>
      </c>
      <c r="G586" s="15"/>
      <c r="H586" s="19">
        <v>1</v>
      </c>
      <c r="I586" s="24" t="s">
        <v>1793</v>
      </c>
      <c r="K586" s="2">
        <v>200000</v>
      </c>
      <c r="L586" s="3">
        <v>120000</v>
      </c>
      <c r="M586" s="27">
        <f t="shared" si="8"/>
        <v>1.6666666666666667</v>
      </c>
    </row>
    <row r="587" spans="1:13" ht="38.25" hidden="1">
      <c r="A587" s="5">
        <v>578</v>
      </c>
      <c r="B587" s="12" t="s">
        <v>904</v>
      </c>
      <c r="C587" s="12" t="s">
        <v>1265</v>
      </c>
      <c r="D587" s="12" t="s">
        <v>1378</v>
      </c>
      <c r="E587">
        <v>766.1</v>
      </c>
      <c r="F587" s="1" t="s">
        <v>173</v>
      </c>
      <c r="G587" s="1" t="s">
        <v>344</v>
      </c>
      <c r="H587" s="20">
        <v>1</v>
      </c>
      <c r="I587" s="24" t="s">
        <v>1795</v>
      </c>
      <c r="K587" s="2">
        <v>872458.33333333337</v>
      </c>
      <c r="L587" s="3">
        <v>840000</v>
      </c>
      <c r="M587" s="27">
        <f t="shared" ref="M587:M650" si="9">K587/L587</f>
        <v>1.0386408730158732</v>
      </c>
    </row>
    <row r="588" spans="1:13" ht="25.5" hidden="1">
      <c r="A588" s="5">
        <v>579</v>
      </c>
      <c r="B588" s="12" t="s">
        <v>905</v>
      </c>
      <c r="C588" s="12" t="s">
        <v>1434</v>
      </c>
      <c r="D588" s="12" t="s">
        <v>1272</v>
      </c>
      <c r="E588">
        <v>125.6</v>
      </c>
      <c r="F588" s="1" t="s">
        <v>217</v>
      </c>
      <c r="G588" s="1" t="s">
        <v>378</v>
      </c>
      <c r="H588" s="19">
        <v>2</v>
      </c>
      <c r="I588" s="24" t="s">
        <v>1795</v>
      </c>
      <c r="K588" s="2">
        <v>620155.03875968989</v>
      </c>
      <c r="L588" s="3">
        <v>1150000</v>
      </c>
      <c r="M588" s="27">
        <f t="shared" si="9"/>
        <v>0.53926525109538248</v>
      </c>
    </row>
    <row r="589" spans="1:13" ht="15" hidden="1">
      <c r="A589" s="5">
        <v>580</v>
      </c>
      <c r="B589" s="12" t="s">
        <v>562</v>
      </c>
      <c r="C589" s="12">
        <v>373</v>
      </c>
      <c r="D589" s="12">
        <v>50</v>
      </c>
      <c r="E589">
        <v>1774.3</v>
      </c>
      <c r="F589" s="1" t="s">
        <v>71</v>
      </c>
      <c r="G589" s="16"/>
      <c r="H589" s="20">
        <v>1</v>
      </c>
      <c r="I589" s="24" t="s">
        <v>1795</v>
      </c>
      <c r="K589" s="2">
        <v>333333.33333333331</v>
      </c>
      <c r="L589" s="3">
        <v>110000</v>
      </c>
      <c r="M589" s="27">
        <f t="shared" si="9"/>
        <v>3.0303030303030303</v>
      </c>
    </row>
    <row r="590" spans="1:13" ht="25.5" hidden="1">
      <c r="A590" s="5">
        <v>581</v>
      </c>
      <c r="B590" s="12" t="s">
        <v>906</v>
      </c>
      <c r="C590" s="12" t="s">
        <v>1251</v>
      </c>
      <c r="D590" s="12" t="s">
        <v>1427</v>
      </c>
      <c r="E590">
        <v>2353.6</v>
      </c>
      <c r="F590" s="17" t="s">
        <v>90</v>
      </c>
      <c r="G590" s="1" t="s">
        <v>365</v>
      </c>
      <c r="H590" s="20">
        <v>1</v>
      </c>
      <c r="I590" s="24" t="s">
        <v>1796</v>
      </c>
      <c r="K590" s="2">
        <v>5600000</v>
      </c>
      <c r="L590" s="3">
        <v>4900000</v>
      </c>
      <c r="M590" s="27">
        <f t="shared" si="9"/>
        <v>1.1428571428571428</v>
      </c>
    </row>
    <row r="591" spans="1:13" ht="25.5" hidden="1">
      <c r="A591" s="5">
        <v>582</v>
      </c>
      <c r="B591" s="12" t="s">
        <v>907</v>
      </c>
      <c r="C591" s="12" t="s">
        <v>1432</v>
      </c>
      <c r="D591" s="12" t="s">
        <v>1245</v>
      </c>
      <c r="E591">
        <v>450.8</v>
      </c>
      <c r="F591" s="1" t="s">
        <v>74</v>
      </c>
      <c r="G591" s="1" t="s">
        <v>308</v>
      </c>
      <c r="H591" s="19">
        <v>3</v>
      </c>
      <c r="I591" s="24" t="s">
        <v>1797</v>
      </c>
      <c r="K591" s="2">
        <v>428571.42857142858</v>
      </c>
      <c r="L591" s="3">
        <v>1200000</v>
      </c>
      <c r="M591" s="27">
        <f t="shared" si="9"/>
        <v>0.35714285714285715</v>
      </c>
    </row>
    <row r="592" spans="1:13" ht="15" hidden="1">
      <c r="A592" s="5">
        <v>583</v>
      </c>
      <c r="B592" s="12" t="s">
        <v>908</v>
      </c>
      <c r="C592" s="12" t="s">
        <v>1581</v>
      </c>
      <c r="D592" s="12" t="s">
        <v>1487</v>
      </c>
      <c r="E592">
        <v>8563.7999999999993</v>
      </c>
      <c r="F592" s="1" t="s">
        <v>71</v>
      </c>
      <c r="G592" s="16"/>
      <c r="H592" s="19">
        <v>1</v>
      </c>
      <c r="I592" s="24" t="s">
        <v>1795</v>
      </c>
      <c r="K592" s="2">
        <v>258333.33333333334</v>
      </c>
      <c r="L592" s="3">
        <v>120000</v>
      </c>
      <c r="M592" s="27">
        <f t="shared" si="9"/>
        <v>2.1527777777777777</v>
      </c>
    </row>
    <row r="593" spans="1:13" ht="25.5" hidden="1">
      <c r="A593" s="5">
        <v>584</v>
      </c>
      <c r="B593" s="12" t="s">
        <v>909</v>
      </c>
      <c r="C593" s="12" t="s">
        <v>1412</v>
      </c>
      <c r="D593" s="12" t="s">
        <v>1394</v>
      </c>
      <c r="E593">
        <v>215</v>
      </c>
      <c r="F593" s="1" t="s">
        <v>48</v>
      </c>
      <c r="G593" s="1" t="s">
        <v>394</v>
      </c>
      <c r="H593" s="20">
        <v>3</v>
      </c>
      <c r="I593" s="24" t="s">
        <v>1795</v>
      </c>
      <c r="K593" s="2">
        <v>1000000</v>
      </c>
      <c r="L593" s="3">
        <v>4200000</v>
      </c>
      <c r="M593" s="27">
        <f t="shared" si="9"/>
        <v>0.23809523809523808</v>
      </c>
    </row>
    <row r="594" spans="1:13" ht="15" hidden="1">
      <c r="A594" s="5">
        <v>585</v>
      </c>
      <c r="B594" s="12" t="s">
        <v>910</v>
      </c>
      <c r="C594" s="12" t="s">
        <v>1412</v>
      </c>
      <c r="D594" s="12" t="s">
        <v>1235</v>
      </c>
      <c r="E594">
        <v>193.8</v>
      </c>
      <c r="F594" s="1" t="s">
        <v>72</v>
      </c>
      <c r="G594" s="1" t="s">
        <v>398</v>
      </c>
      <c r="H594" s="20">
        <v>2</v>
      </c>
      <c r="I594" s="24" t="s">
        <v>1796</v>
      </c>
      <c r="K594" s="2">
        <v>277777.77777777781</v>
      </c>
      <c r="L594" s="3">
        <v>250000</v>
      </c>
      <c r="M594" s="27">
        <f t="shared" si="9"/>
        <v>1.1111111111111112</v>
      </c>
    </row>
    <row r="595" spans="1:13" ht="25.5" hidden="1">
      <c r="A595" s="5">
        <v>586</v>
      </c>
      <c r="B595" s="12" t="s">
        <v>911</v>
      </c>
      <c r="C595" s="12" t="s">
        <v>1364</v>
      </c>
      <c r="D595" s="12" t="s">
        <v>1253</v>
      </c>
      <c r="E595">
        <v>939.5</v>
      </c>
      <c r="F595" s="1" t="s">
        <v>101</v>
      </c>
      <c r="G595" s="1" t="s">
        <v>327</v>
      </c>
      <c r="H595" s="19">
        <v>1</v>
      </c>
      <c r="I595" s="24" t="s">
        <v>1792</v>
      </c>
      <c r="K595" s="2">
        <v>538320</v>
      </c>
      <c r="L595" s="3">
        <v>800000</v>
      </c>
      <c r="M595" s="27">
        <f t="shared" si="9"/>
        <v>0.67290000000000005</v>
      </c>
    </row>
    <row r="596" spans="1:13" ht="15" hidden="1">
      <c r="A596" s="5">
        <v>587</v>
      </c>
      <c r="B596" s="12" t="s">
        <v>912</v>
      </c>
      <c r="C596" s="12" t="s">
        <v>1241</v>
      </c>
      <c r="D596" s="12" t="s">
        <v>1263</v>
      </c>
      <c r="E596">
        <v>188.1</v>
      </c>
      <c r="F596" s="1" t="s">
        <v>116</v>
      </c>
      <c r="G596" s="1" t="s">
        <v>363</v>
      </c>
      <c r="H596" s="21">
        <v>1</v>
      </c>
      <c r="I596" s="24" t="s">
        <v>1798</v>
      </c>
      <c r="K596" s="2">
        <v>4400000</v>
      </c>
      <c r="L596" s="3">
        <v>5400000</v>
      </c>
      <c r="M596" s="27">
        <f t="shared" si="9"/>
        <v>0.81481481481481477</v>
      </c>
    </row>
    <row r="597" spans="1:13" ht="15" hidden="1">
      <c r="A597" s="5">
        <v>588</v>
      </c>
      <c r="B597" s="12" t="s">
        <v>913</v>
      </c>
      <c r="C597" s="12" t="s">
        <v>1269</v>
      </c>
      <c r="D597" s="12" t="s">
        <v>1295</v>
      </c>
      <c r="E597">
        <v>1755.8</v>
      </c>
      <c r="F597" s="1" t="s">
        <v>71</v>
      </c>
      <c r="G597" s="16"/>
      <c r="H597" s="20">
        <v>1</v>
      </c>
      <c r="I597" s="24" t="s">
        <v>1799</v>
      </c>
      <c r="K597" s="2">
        <v>174536.66666666666</v>
      </c>
      <c r="L597" s="3">
        <v>110000</v>
      </c>
      <c r="M597" s="27">
        <f t="shared" si="9"/>
        <v>1.5866969696969697</v>
      </c>
    </row>
    <row r="598" spans="1:13" ht="15" hidden="1">
      <c r="A598" s="5">
        <v>589</v>
      </c>
      <c r="B598" s="12" t="s">
        <v>914</v>
      </c>
      <c r="C598" s="12" t="s">
        <v>1212</v>
      </c>
      <c r="D598" s="12" t="s">
        <v>1225</v>
      </c>
      <c r="E598">
        <v>1340</v>
      </c>
      <c r="F598" s="1" t="s">
        <v>70</v>
      </c>
      <c r="G598" s="16"/>
      <c r="H598" s="20">
        <v>1</v>
      </c>
      <c r="I598" s="24" t="s">
        <v>1800</v>
      </c>
      <c r="K598" s="2">
        <v>250000</v>
      </c>
      <c r="L598" s="3">
        <v>120000</v>
      </c>
      <c r="M598" s="27">
        <f t="shared" si="9"/>
        <v>2.0833333333333335</v>
      </c>
    </row>
    <row r="599" spans="1:13" ht="15" hidden="1">
      <c r="A599" s="5">
        <v>590</v>
      </c>
      <c r="B599" s="12" t="s">
        <v>915</v>
      </c>
      <c r="C599" s="12" t="s">
        <v>1405</v>
      </c>
      <c r="D599" s="12" t="s">
        <v>1325</v>
      </c>
      <c r="E599">
        <v>3150</v>
      </c>
      <c r="F599" s="1" t="s">
        <v>71</v>
      </c>
      <c r="G599" s="15"/>
      <c r="H599" s="19">
        <v>1</v>
      </c>
      <c r="I599" s="24" t="s">
        <v>1800</v>
      </c>
      <c r="K599" s="2">
        <v>395250</v>
      </c>
      <c r="L599" s="3">
        <v>110000</v>
      </c>
      <c r="M599" s="27">
        <f t="shared" si="9"/>
        <v>3.5931818181818183</v>
      </c>
    </row>
    <row r="600" spans="1:13" ht="15" hidden="1">
      <c r="A600" s="5">
        <v>591</v>
      </c>
      <c r="B600" s="12" t="s">
        <v>916</v>
      </c>
      <c r="C600" s="12" t="s">
        <v>1582</v>
      </c>
      <c r="D600" s="12" t="s">
        <v>1325</v>
      </c>
      <c r="E600">
        <v>2715.5</v>
      </c>
      <c r="F600" s="1" t="s">
        <v>71</v>
      </c>
      <c r="G600" s="15"/>
      <c r="H600" s="19">
        <v>1</v>
      </c>
      <c r="I600" s="24" t="s">
        <v>1801</v>
      </c>
      <c r="K600" s="2">
        <v>234322.5</v>
      </c>
      <c r="L600" s="3">
        <v>110000</v>
      </c>
      <c r="M600" s="27">
        <f t="shared" si="9"/>
        <v>2.1302045454545455</v>
      </c>
    </row>
    <row r="601" spans="1:13" ht="15" hidden="1">
      <c r="A601" s="5">
        <v>592</v>
      </c>
      <c r="B601" s="12" t="s">
        <v>917</v>
      </c>
      <c r="C601" s="12" t="s">
        <v>1375</v>
      </c>
      <c r="D601" s="12" t="s">
        <v>1421</v>
      </c>
      <c r="E601">
        <v>522.6</v>
      </c>
      <c r="F601" s="1" t="s">
        <v>181</v>
      </c>
      <c r="G601" s="16" t="s">
        <v>1667</v>
      </c>
      <c r="H601" s="19">
        <v>1</v>
      </c>
      <c r="I601" s="24" t="s">
        <v>1801</v>
      </c>
      <c r="K601" s="2">
        <v>250000</v>
      </c>
      <c r="L601" s="3">
        <v>1250000</v>
      </c>
      <c r="M601" s="27">
        <f t="shared" si="9"/>
        <v>0.2</v>
      </c>
    </row>
    <row r="602" spans="1:13" ht="15" hidden="1">
      <c r="A602" s="5">
        <v>593</v>
      </c>
      <c r="B602" s="12" t="s">
        <v>918</v>
      </c>
      <c r="C602" s="12" t="s">
        <v>1583</v>
      </c>
      <c r="D602" s="12" t="s">
        <v>1447</v>
      </c>
      <c r="E602">
        <v>4273</v>
      </c>
      <c r="F602" s="1" t="s">
        <v>71</v>
      </c>
      <c r="G602" s="16"/>
      <c r="H602" s="20">
        <v>1</v>
      </c>
      <c r="I602" s="24" t="s">
        <v>1802</v>
      </c>
      <c r="K602" s="2">
        <v>475000</v>
      </c>
      <c r="L602" s="3">
        <v>120000</v>
      </c>
      <c r="M602" s="27">
        <f t="shared" si="9"/>
        <v>3.9583333333333335</v>
      </c>
    </row>
    <row r="603" spans="1:13" ht="15" hidden="1">
      <c r="A603" s="5">
        <v>594</v>
      </c>
      <c r="B603" s="12" t="s">
        <v>587</v>
      </c>
      <c r="C603" s="12" t="s">
        <v>1342</v>
      </c>
      <c r="D603" s="12" t="s">
        <v>1306</v>
      </c>
      <c r="E603">
        <v>7860.2</v>
      </c>
      <c r="F603" s="1" t="s">
        <v>71</v>
      </c>
      <c r="G603" s="16"/>
      <c r="H603" s="19">
        <v>1</v>
      </c>
      <c r="I603" s="24" t="s">
        <v>1803</v>
      </c>
      <c r="K603" s="2">
        <v>291505</v>
      </c>
      <c r="L603" s="3">
        <v>120000</v>
      </c>
      <c r="M603" s="27">
        <f t="shared" si="9"/>
        <v>2.4292083333333334</v>
      </c>
    </row>
    <row r="604" spans="1:13" ht="25.5" hidden="1">
      <c r="A604" s="5">
        <v>595</v>
      </c>
      <c r="B604" s="12" t="s">
        <v>919</v>
      </c>
      <c r="C604" s="12" t="s">
        <v>1439</v>
      </c>
      <c r="D604" s="12" t="s">
        <v>1577</v>
      </c>
      <c r="E604">
        <v>1705</v>
      </c>
      <c r="F604" s="1" t="s">
        <v>166</v>
      </c>
      <c r="G604" s="16"/>
      <c r="H604" s="20">
        <v>1</v>
      </c>
      <c r="I604" s="24" t="s">
        <v>1803</v>
      </c>
      <c r="K604" s="2">
        <v>591475</v>
      </c>
      <c r="L604" s="3">
        <v>140000</v>
      </c>
      <c r="M604" s="27">
        <f t="shared" si="9"/>
        <v>4.2248214285714285</v>
      </c>
    </row>
    <row r="605" spans="1:13" ht="25.5" hidden="1">
      <c r="A605" s="5">
        <v>596</v>
      </c>
      <c r="B605" s="12" t="s">
        <v>920</v>
      </c>
      <c r="C605" s="12" t="s">
        <v>1431</v>
      </c>
      <c r="D605" s="12" t="s">
        <v>1515</v>
      </c>
      <c r="E605">
        <v>260</v>
      </c>
      <c r="F605" s="1" t="s">
        <v>48</v>
      </c>
      <c r="G605" s="1" t="s">
        <v>396</v>
      </c>
      <c r="H605" s="20">
        <v>2</v>
      </c>
      <c r="I605" s="24" t="s">
        <v>1804</v>
      </c>
      <c r="K605" s="2">
        <v>600000</v>
      </c>
      <c r="L605" s="3">
        <v>1700000</v>
      </c>
      <c r="M605" s="27">
        <f t="shared" si="9"/>
        <v>0.35294117647058826</v>
      </c>
    </row>
    <row r="606" spans="1:13" ht="15" hidden="1">
      <c r="A606" s="5">
        <v>597</v>
      </c>
      <c r="B606" s="12" t="s">
        <v>921</v>
      </c>
      <c r="C606" s="12" t="s">
        <v>1509</v>
      </c>
      <c r="D606" s="12" t="s">
        <v>1394</v>
      </c>
      <c r="E606">
        <v>269.39999999999998</v>
      </c>
      <c r="F606" s="1" t="s">
        <v>71</v>
      </c>
      <c r="G606" s="16"/>
      <c r="H606" s="20">
        <v>1</v>
      </c>
      <c r="I606" s="24" t="s">
        <v>1803</v>
      </c>
      <c r="K606" s="2">
        <v>416666.66666666669</v>
      </c>
      <c r="L606" s="3">
        <v>110000</v>
      </c>
      <c r="M606" s="27">
        <f t="shared" si="9"/>
        <v>3.7878787878787881</v>
      </c>
    </row>
    <row r="607" spans="1:13" ht="25.5" hidden="1">
      <c r="A607" s="5">
        <v>598</v>
      </c>
      <c r="B607" s="12" t="s">
        <v>922</v>
      </c>
      <c r="C607" s="12" t="s">
        <v>1336</v>
      </c>
      <c r="D607" s="12" t="s">
        <v>1284</v>
      </c>
      <c r="E607">
        <v>266.7</v>
      </c>
      <c r="F607" s="1" t="s">
        <v>48</v>
      </c>
      <c r="G607" s="1" t="s">
        <v>395</v>
      </c>
      <c r="H607" s="19">
        <v>3</v>
      </c>
      <c r="I607" s="24" t="s">
        <v>1803</v>
      </c>
      <c r="K607" s="2">
        <v>300000</v>
      </c>
      <c r="L607" s="3">
        <v>2700000</v>
      </c>
      <c r="M607" s="27">
        <f t="shared" si="9"/>
        <v>0.1111111111111111</v>
      </c>
    </row>
    <row r="608" spans="1:13" ht="25.5" hidden="1">
      <c r="A608" s="5">
        <v>599</v>
      </c>
      <c r="B608" s="12" t="s">
        <v>632</v>
      </c>
      <c r="C608" s="12" t="s">
        <v>1357</v>
      </c>
      <c r="D608" s="12" t="s">
        <v>1284</v>
      </c>
      <c r="E608">
        <v>268</v>
      </c>
      <c r="F608" s="1" t="s">
        <v>48</v>
      </c>
      <c r="G608" s="1" t="s">
        <v>395</v>
      </c>
      <c r="H608" s="19">
        <v>3</v>
      </c>
      <c r="I608" s="24" t="s">
        <v>1803</v>
      </c>
      <c r="K608" s="2">
        <v>258620.68965517241</v>
      </c>
      <c r="L608" s="3">
        <v>2700000</v>
      </c>
      <c r="M608" s="27">
        <f t="shared" si="9"/>
        <v>9.5785440613026823E-2</v>
      </c>
    </row>
    <row r="609" spans="1:13" ht="25.5" hidden="1">
      <c r="A609" s="5">
        <v>600</v>
      </c>
      <c r="B609" s="12" t="s">
        <v>923</v>
      </c>
      <c r="C609" s="12" t="s">
        <v>1584</v>
      </c>
      <c r="D609" s="12" t="s">
        <v>1354</v>
      </c>
      <c r="E609">
        <v>313</v>
      </c>
      <c r="F609" s="1" t="s">
        <v>179</v>
      </c>
      <c r="G609" s="16"/>
      <c r="H609" s="19">
        <v>1</v>
      </c>
      <c r="I609" s="24" t="s">
        <v>1803</v>
      </c>
      <c r="K609" s="2">
        <v>692307.69230769225</v>
      </c>
      <c r="L609" s="3">
        <v>660000</v>
      </c>
      <c r="M609" s="27">
        <f t="shared" si="9"/>
        <v>1.048951048951049</v>
      </c>
    </row>
    <row r="610" spans="1:13" ht="25.5" hidden="1">
      <c r="A610" s="5">
        <v>601</v>
      </c>
      <c r="B610" s="12" t="s">
        <v>924</v>
      </c>
      <c r="C610" s="12" t="s">
        <v>1585</v>
      </c>
      <c r="D610" s="12" t="s">
        <v>1354</v>
      </c>
      <c r="E610">
        <v>228</v>
      </c>
      <c r="F610" s="1" t="s">
        <v>179</v>
      </c>
      <c r="G610" s="16"/>
      <c r="H610" s="19">
        <v>1</v>
      </c>
      <c r="I610" s="24" t="s">
        <v>1805</v>
      </c>
      <c r="K610" s="2">
        <v>833333.33333333337</v>
      </c>
      <c r="L610" s="3">
        <v>660000</v>
      </c>
      <c r="M610" s="27">
        <f t="shared" si="9"/>
        <v>1.2626262626262628</v>
      </c>
    </row>
    <row r="611" spans="1:13" ht="25.5" hidden="1">
      <c r="A611" s="5">
        <v>602</v>
      </c>
      <c r="B611" s="12" t="s">
        <v>924</v>
      </c>
      <c r="C611" s="12" t="s">
        <v>1586</v>
      </c>
      <c r="D611" s="12" t="s">
        <v>1354</v>
      </c>
      <c r="E611">
        <v>994.9</v>
      </c>
      <c r="F611" s="1" t="s">
        <v>179</v>
      </c>
      <c r="G611" s="16"/>
      <c r="H611" s="19">
        <v>1</v>
      </c>
      <c r="I611" s="24" t="s">
        <v>1805</v>
      </c>
      <c r="K611" s="2">
        <v>666666.66666666663</v>
      </c>
      <c r="L611" s="3">
        <v>660000</v>
      </c>
      <c r="M611" s="27">
        <f t="shared" si="9"/>
        <v>1.0101010101010099</v>
      </c>
    </row>
    <row r="612" spans="1:13" ht="25.5" hidden="1">
      <c r="A612" s="5">
        <v>603</v>
      </c>
      <c r="B612" s="12" t="s">
        <v>895</v>
      </c>
      <c r="C612" s="12" t="s">
        <v>1451</v>
      </c>
      <c r="D612" s="12" t="s">
        <v>1223</v>
      </c>
      <c r="E612">
        <v>502.5</v>
      </c>
      <c r="F612" s="1" t="s">
        <v>179</v>
      </c>
      <c r="G612" s="16"/>
      <c r="H612" s="20">
        <v>1</v>
      </c>
      <c r="I612" s="24" t="s">
        <v>1803</v>
      </c>
      <c r="K612" s="2">
        <v>1000000</v>
      </c>
      <c r="L612" s="3">
        <v>660000</v>
      </c>
      <c r="M612" s="27">
        <f t="shared" si="9"/>
        <v>1.5151515151515151</v>
      </c>
    </row>
    <row r="613" spans="1:13" ht="15" hidden="1">
      <c r="A613" s="5">
        <v>604</v>
      </c>
      <c r="B613" s="12" t="s">
        <v>925</v>
      </c>
      <c r="C613" s="12" t="s">
        <v>1478</v>
      </c>
      <c r="D613" s="12" t="s">
        <v>1230</v>
      </c>
      <c r="E613">
        <v>348.5</v>
      </c>
      <c r="F613" s="1" t="s">
        <v>252</v>
      </c>
      <c r="G613" s="1" t="s">
        <v>376</v>
      </c>
      <c r="H613" s="20">
        <v>1</v>
      </c>
      <c r="I613" s="24" t="s">
        <v>1804</v>
      </c>
      <c r="K613" s="2">
        <v>1250000</v>
      </c>
      <c r="L613" s="3">
        <v>1350000</v>
      </c>
      <c r="M613" s="27">
        <f t="shared" si="9"/>
        <v>0.92592592592592593</v>
      </c>
    </row>
    <row r="614" spans="1:13" ht="15" hidden="1">
      <c r="A614" s="5">
        <v>605</v>
      </c>
      <c r="B614" s="12" t="s">
        <v>921</v>
      </c>
      <c r="C614" s="12" t="s">
        <v>1587</v>
      </c>
      <c r="D614" s="12" t="s">
        <v>1394</v>
      </c>
      <c r="E614">
        <v>269.39999999999998</v>
      </c>
      <c r="F614" s="1" t="s">
        <v>71</v>
      </c>
      <c r="G614" s="16"/>
      <c r="H614" s="20">
        <v>1</v>
      </c>
      <c r="I614" s="24" t="s">
        <v>1804</v>
      </c>
      <c r="K614" s="2">
        <v>416666.66666666669</v>
      </c>
      <c r="L614" s="3">
        <v>110000</v>
      </c>
      <c r="M614" s="27">
        <f t="shared" si="9"/>
        <v>3.7878787878787881</v>
      </c>
    </row>
    <row r="615" spans="1:13" ht="15" hidden="1">
      <c r="A615" s="5">
        <v>606</v>
      </c>
      <c r="B615" s="12" t="s">
        <v>926</v>
      </c>
      <c r="C615" s="12" t="s">
        <v>1412</v>
      </c>
      <c r="D615" s="12" t="s">
        <v>1487</v>
      </c>
      <c r="E615">
        <v>250.1</v>
      </c>
      <c r="F615" s="1" t="s">
        <v>69</v>
      </c>
      <c r="G615" s="15"/>
      <c r="H615" s="19">
        <v>1</v>
      </c>
      <c r="I615" s="24" t="s">
        <v>1804</v>
      </c>
      <c r="K615" s="2">
        <v>428571.42857142858</v>
      </c>
      <c r="L615" s="3">
        <v>150000</v>
      </c>
      <c r="M615" s="27">
        <f t="shared" si="9"/>
        <v>2.8571428571428572</v>
      </c>
    </row>
    <row r="616" spans="1:13" ht="25.5" hidden="1">
      <c r="A616" s="5">
        <v>607</v>
      </c>
      <c r="B616" s="12" t="s">
        <v>927</v>
      </c>
      <c r="C616" s="12" t="s">
        <v>1588</v>
      </c>
      <c r="D616" s="12" t="s">
        <v>1215</v>
      </c>
      <c r="E616">
        <v>6240</v>
      </c>
      <c r="F616" s="1" t="s">
        <v>178</v>
      </c>
      <c r="G616" s="16"/>
      <c r="H616" s="20">
        <v>1</v>
      </c>
      <c r="I616" s="24" t="s">
        <v>1805</v>
      </c>
      <c r="K616" s="2">
        <v>600000</v>
      </c>
      <c r="L616" s="3">
        <v>340000</v>
      </c>
      <c r="M616" s="27">
        <f t="shared" si="9"/>
        <v>1.7647058823529411</v>
      </c>
    </row>
    <row r="617" spans="1:13" ht="25.5" hidden="1">
      <c r="A617" s="5">
        <v>608</v>
      </c>
      <c r="B617" s="12" t="s">
        <v>772</v>
      </c>
      <c r="C617" s="12" t="s">
        <v>1451</v>
      </c>
      <c r="D617" s="12" t="s">
        <v>1237</v>
      </c>
      <c r="E617">
        <v>398.5</v>
      </c>
      <c r="F617" s="1" t="s">
        <v>173</v>
      </c>
      <c r="G617" s="1" t="s">
        <v>342</v>
      </c>
      <c r="H617" s="20">
        <v>3</v>
      </c>
      <c r="I617" s="24" t="s">
        <v>1805</v>
      </c>
      <c r="K617" s="2">
        <v>833333.33333333337</v>
      </c>
      <c r="L617" s="3">
        <v>2520000</v>
      </c>
      <c r="M617" s="27">
        <f t="shared" si="9"/>
        <v>0.3306878306878307</v>
      </c>
    </row>
    <row r="618" spans="1:13" ht="15" hidden="1">
      <c r="A618" s="5">
        <v>609</v>
      </c>
      <c r="B618" s="12" t="s">
        <v>928</v>
      </c>
      <c r="C618" s="12" t="s">
        <v>1589</v>
      </c>
      <c r="D618" s="12" t="s">
        <v>1415</v>
      </c>
      <c r="E618">
        <v>824</v>
      </c>
      <c r="F618" s="1" t="s">
        <v>67</v>
      </c>
      <c r="G618" s="16"/>
      <c r="H618" s="20">
        <v>1</v>
      </c>
      <c r="I618" s="24" t="s">
        <v>1806</v>
      </c>
      <c r="K618" s="2">
        <v>1000000</v>
      </c>
      <c r="L618" s="3">
        <v>750000</v>
      </c>
      <c r="M618" s="27">
        <f t="shared" si="9"/>
        <v>1.3333333333333333</v>
      </c>
    </row>
    <row r="619" spans="1:13" ht="25.5" hidden="1">
      <c r="A619" s="5">
        <v>610</v>
      </c>
      <c r="B619" s="12" t="s">
        <v>929</v>
      </c>
      <c r="C619" s="12" t="s">
        <v>1325</v>
      </c>
      <c r="D619" s="12" t="s">
        <v>1342</v>
      </c>
      <c r="E619">
        <v>432.5</v>
      </c>
      <c r="F619" s="1" t="s">
        <v>48</v>
      </c>
      <c r="G619" s="1" t="s">
        <v>393</v>
      </c>
      <c r="H619" s="20">
        <v>1</v>
      </c>
      <c r="I619" s="24" t="s">
        <v>1806</v>
      </c>
      <c r="K619" s="2">
        <v>4000000</v>
      </c>
      <c r="L619" s="3">
        <v>3600000</v>
      </c>
      <c r="M619" s="27">
        <f t="shared" si="9"/>
        <v>1.1111111111111112</v>
      </c>
    </row>
    <row r="620" spans="1:13" ht="15" hidden="1">
      <c r="A620" s="5">
        <v>611</v>
      </c>
      <c r="B620" s="12" t="s">
        <v>930</v>
      </c>
      <c r="C620" s="12" t="s">
        <v>1590</v>
      </c>
      <c r="D620" s="12" t="s">
        <v>1591</v>
      </c>
      <c r="E620">
        <v>2005</v>
      </c>
      <c r="F620" s="16" t="s">
        <v>71</v>
      </c>
      <c r="G620" s="16"/>
      <c r="H620" s="20">
        <v>1</v>
      </c>
      <c r="I620" s="24" t="s">
        <v>1806</v>
      </c>
      <c r="K620" s="2">
        <v>375000</v>
      </c>
      <c r="L620" s="20">
        <v>150000</v>
      </c>
      <c r="M620" s="27">
        <f t="shared" si="9"/>
        <v>2.5</v>
      </c>
    </row>
    <row r="621" spans="1:13" ht="25.5" hidden="1">
      <c r="A621" s="5">
        <v>612</v>
      </c>
      <c r="B621" s="12" t="s">
        <v>931</v>
      </c>
      <c r="C621" s="12" t="s">
        <v>1592</v>
      </c>
      <c r="D621" s="12" t="s">
        <v>1328</v>
      </c>
      <c r="E621">
        <v>769.5</v>
      </c>
      <c r="F621" s="1" t="s">
        <v>169</v>
      </c>
      <c r="G621" s="1" t="s">
        <v>339</v>
      </c>
      <c r="H621" s="20">
        <v>1</v>
      </c>
      <c r="I621" s="24" t="s">
        <v>1807</v>
      </c>
      <c r="K621" s="2">
        <v>1711196.875</v>
      </c>
      <c r="L621" s="3">
        <v>750000</v>
      </c>
      <c r="M621" s="27">
        <f t="shared" si="9"/>
        <v>2.2815958333333333</v>
      </c>
    </row>
    <row r="622" spans="1:13" ht="15" hidden="1">
      <c r="A622" s="5">
        <v>613</v>
      </c>
      <c r="B622" s="12" t="s">
        <v>932</v>
      </c>
      <c r="C622" s="12" t="s">
        <v>1432</v>
      </c>
      <c r="D622" s="12" t="s">
        <v>1385</v>
      </c>
      <c r="E622">
        <v>2204.1999999999998</v>
      </c>
      <c r="F622" s="1" t="s">
        <v>181</v>
      </c>
      <c r="G622" s="16" t="s">
        <v>347</v>
      </c>
      <c r="H622" s="20">
        <v>1</v>
      </c>
      <c r="I622" s="24" t="s">
        <v>1807</v>
      </c>
      <c r="K622" s="2">
        <v>750000</v>
      </c>
      <c r="L622" s="3">
        <v>660000</v>
      </c>
      <c r="M622" s="27">
        <f t="shared" si="9"/>
        <v>1.1363636363636365</v>
      </c>
    </row>
    <row r="623" spans="1:13" ht="25.5" hidden="1">
      <c r="A623" s="5">
        <v>614</v>
      </c>
      <c r="B623" s="12" t="s">
        <v>933</v>
      </c>
      <c r="C623" s="12" t="s">
        <v>1258</v>
      </c>
      <c r="D623" s="12" t="s">
        <v>1308</v>
      </c>
      <c r="E623">
        <v>6142</v>
      </c>
      <c r="F623" s="1" t="s">
        <v>198</v>
      </c>
      <c r="G623" s="1" t="s">
        <v>351</v>
      </c>
      <c r="H623" s="19">
        <v>1</v>
      </c>
      <c r="I623" s="24" t="s">
        <v>1804</v>
      </c>
      <c r="K623" s="2">
        <v>625000</v>
      </c>
      <c r="L623" s="3">
        <v>150000</v>
      </c>
      <c r="M623" s="27">
        <f t="shared" si="9"/>
        <v>4.166666666666667</v>
      </c>
    </row>
    <row r="624" spans="1:13" ht="25.5" hidden="1">
      <c r="A624" s="5">
        <v>615</v>
      </c>
      <c r="B624" s="12" t="s">
        <v>934</v>
      </c>
      <c r="C624" s="12" t="s">
        <v>1593</v>
      </c>
      <c r="D624" s="12" t="s">
        <v>1253</v>
      </c>
      <c r="E624">
        <v>220</v>
      </c>
      <c r="F624" s="1" t="s">
        <v>101</v>
      </c>
      <c r="G624" s="1" t="s">
        <v>327</v>
      </c>
      <c r="H624" s="19">
        <v>1</v>
      </c>
      <c r="I624" s="24" t="s">
        <v>1807</v>
      </c>
      <c r="K624" s="2">
        <v>2000000</v>
      </c>
      <c r="L624" s="3">
        <v>800000</v>
      </c>
      <c r="M624" s="27">
        <f t="shared" si="9"/>
        <v>2.5</v>
      </c>
    </row>
    <row r="625" spans="1:13" ht="15" hidden="1">
      <c r="A625" s="5">
        <v>616</v>
      </c>
      <c r="B625" s="12" t="s">
        <v>935</v>
      </c>
      <c r="C625" s="12" t="s">
        <v>1594</v>
      </c>
      <c r="D625" s="12" t="s">
        <v>1238</v>
      </c>
      <c r="E625">
        <v>148.69999999999999</v>
      </c>
      <c r="F625" s="1" t="s">
        <v>72</v>
      </c>
      <c r="G625" s="1" t="s">
        <v>398</v>
      </c>
      <c r="H625" s="20">
        <v>1</v>
      </c>
      <c r="I625" s="24" t="s">
        <v>1807</v>
      </c>
      <c r="K625" s="2">
        <v>307692.30769230769</v>
      </c>
      <c r="L625" s="3">
        <v>250000</v>
      </c>
      <c r="M625" s="27">
        <f t="shared" si="9"/>
        <v>1.2307692307692308</v>
      </c>
    </row>
    <row r="626" spans="1:13" ht="15" hidden="1">
      <c r="A626" s="5">
        <v>617</v>
      </c>
      <c r="B626" s="12" t="s">
        <v>936</v>
      </c>
      <c r="C626" s="12" t="s">
        <v>1273</v>
      </c>
      <c r="D626" s="12" t="s">
        <v>1306</v>
      </c>
      <c r="E626">
        <v>2274.5</v>
      </c>
      <c r="F626" s="1" t="s">
        <v>71</v>
      </c>
      <c r="G626" s="16"/>
      <c r="H626" s="19">
        <v>1</v>
      </c>
      <c r="I626" s="24" t="s">
        <v>1806</v>
      </c>
      <c r="K626" s="2">
        <v>450000</v>
      </c>
      <c r="L626" s="3">
        <v>120000</v>
      </c>
      <c r="M626" s="27">
        <f t="shared" si="9"/>
        <v>3.75</v>
      </c>
    </row>
    <row r="627" spans="1:13" ht="15" hidden="1">
      <c r="A627" s="5">
        <v>618</v>
      </c>
      <c r="B627" s="12" t="s">
        <v>937</v>
      </c>
      <c r="C627" s="12" t="s">
        <v>1339</v>
      </c>
      <c r="D627" s="12" t="s">
        <v>1274</v>
      </c>
      <c r="E627">
        <v>317.8</v>
      </c>
      <c r="F627" s="1" t="s">
        <v>243</v>
      </c>
      <c r="G627" s="1" t="s">
        <v>377</v>
      </c>
      <c r="H627" s="20">
        <v>1</v>
      </c>
      <c r="I627" s="24" t="s">
        <v>1808</v>
      </c>
      <c r="K627" s="2">
        <v>2000000</v>
      </c>
      <c r="L627" s="3">
        <v>1650000</v>
      </c>
      <c r="M627" s="27">
        <f t="shared" si="9"/>
        <v>1.2121212121212122</v>
      </c>
    </row>
    <row r="628" spans="1:13" ht="15" hidden="1">
      <c r="A628" s="5">
        <v>619</v>
      </c>
      <c r="B628" s="12" t="s">
        <v>938</v>
      </c>
      <c r="C628" s="12" t="s">
        <v>1418</v>
      </c>
      <c r="D628" s="12" t="s">
        <v>1230</v>
      </c>
      <c r="E628">
        <v>233.2</v>
      </c>
      <c r="F628" s="1" t="s">
        <v>234</v>
      </c>
      <c r="G628" s="1" t="s">
        <v>371</v>
      </c>
      <c r="H628" s="20">
        <v>1</v>
      </c>
      <c r="I628" s="24" t="s">
        <v>1809</v>
      </c>
      <c r="K628" s="2">
        <v>1000000</v>
      </c>
      <c r="L628" s="3">
        <v>1100000</v>
      </c>
      <c r="M628" s="27">
        <f t="shared" si="9"/>
        <v>0.90909090909090906</v>
      </c>
    </row>
    <row r="629" spans="1:13" ht="15" hidden="1">
      <c r="A629" s="5">
        <v>620</v>
      </c>
      <c r="B629" s="12" t="s">
        <v>939</v>
      </c>
      <c r="C629" s="12" t="s">
        <v>1244</v>
      </c>
      <c r="D629" s="12" t="s">
        <v>1338</v>
      </c>
      <c r="E629">
        <v>406.6</v>
      </c>
      <c r="F629" s="1" t="s">
        <v>157</v>
      </c>
      <c r="G629" s="15" t="s">
        <v>1661</v>
      </c>
      <c r="H629" s="20">
        <v>1</v>
      </c>
      <c r="I629" s="24" t="s">
        <v>1809</v>
      </c>
      <c r="K629" s="2">
        <v>1300000</v>
      </c>
      <c r="L629" s="3">
        <v>1150000</v>
      </c>
      <c r="M629" s="27">
        <f t="shared" si="9"/>
        <v>1.1304347826086956</v>
      </c>
    </row>
    <row r="630" spans="1:13" ht="25.5" hidden="1">
      <c r="A630" s="5">
        <v>621</v>
      </c>
      <c r="B630" s="12" t="s">
        <v>940</v>
      </c>
      <c r="C630" s="12" t="s">
        <v>1260</v>
      </c>
      <c r="D630" s="12" t="s">
        <v>1316</v>
      </c>
      <c r="E630">
        <v>126.5</v>
      </c>
      <c r="F630" s="1" t="s">
        <v>115</v>
      </c>
      <c r="G630" s="1" t="s">
        <v>358</v>
      </c>
      <c r="H630" s="19">
        <v>2</v>
      </c>
      <c r="I630" s="24" t="s">
        <v>1810</v>
      </c>
      <c r="K630" s="2">
        <v>2219762.5</v>
      </c>
      <c r="L630" s="3">
        <v>7450000</v>
      </c>
      <c r="M630" s="27">
        <f t="shared" si="9"/>
        <v>0.2979546979865772</v>
      </c>
    </row>
    <row r="631" spans="1:13" ht="15" hidden="1">
      <c r="A631" s="5">
        <v>622</v>
      </c>
      <c r="B631" s="12" t="s">
        <v>941</v>
      </c>
      <c r="C631" s="12" t="s">
        <v>1595</v>
      </c>
      <c r="D631" s="12" t="s">
        <v>1279</v>
      </c>
      <c r="E631">
        <v>419.6</v>
      </c>
      <c r="F631" s="1" t="s">
        <v>70</v>
      </c>
      <c r="G631" s="16"/>
      <c r="H631" s="20">
        <v>1</v>
      </c>
      <c r="I631" s="24" t="s">
        <v>1810</v>
      </c>
      <c r="K631" s="2">
        <v>333333.33333333331</v>
      </c>
      <c r="L631" s="3">
        <v>120000</v>
      </c>
      <c r="M631" s="27">
        <f t="shared" si="9"/>
        <v>2.7777777777777777</v>
      </c>
    </row>
    <row r="632" spans="1:13" ht="15" hidden="1">
      <c r="A632" s="5">
        <v>623</v>
      </c>
      <c r="B632" s="12" t="s">
        <v>941</v>
      </c>
      <c r="C632" s="12" t="s">
        <v>1596</v>
      </c>
      <c r="D632" s="12" t="s">
        <v>1279</v>
      </c>
      <c r="E632">
        <v>368.4</v>
      </c>
      <c r="F632" s="1" t="s">
        <v>70</v>
      </c>
      <c r="G632" s="16"/>
      <c r="H632" s="20">
        <v>1</v>
      </c>
      <c r="I632" s="24" t="s">
        <v>1810</v>
      </c>
      <c r="K632" s="2">
        <v>333333.33333333331</v>
      </c>
      <c r="L632" s="3">
        <v>120000</v>
      </c>
      <c r="M632" s="27">
        <f t="shared" si="9"/>
        <v>2.7777777777777777</v>
      </c>
    </row>
    <row r="633" spans="1:13" ht="15" hidden="1">
      <c r="A633" s="5">
        <v>624</v>
      </c>
      <c r="B633" s="12" t="s">
        <v>942</v>
      </c>
      <c r="C633" s="12" t="s">
        <v>1559</v>
      </c>
      <c r="D633" s="12" t="s">
        <v>1328</v>
      </c>
      <c r="E633">
        <v>367</v>
      </c>
      <c r="F633" s="1" t="s">
        <v>64</v>
      </c>
      <c r="G633" s="1" t="s">
        <v>397</v>
      </c>
      <c r="H633" s="20">
        <v>1</v>
      </c>
      <c r="I633" s="24" t="s">
        <v>1809</v>
      </c>
      <c r="K633" s="2">
        <v>714285.71428571432</v>
      </c>
      <c r="L633" s="3">
        <v>750000</v>
      </c>
      <c r="M633" s="27">
        <f t="shared" si="9"/>
        <v>0.95238095238095244</v>
      </c>
    </row>
    <row r="634" spans="1:13" ht="25.5" hidden="1">
      <c r="A634" s="5">
        <v>625</v>
      </c>
      <c r="B634" s="12" t="s">
        <v>880</v>
      </c>
      <c r="C634" s="12" t="s">
        <v>1597</v>
      </c>
      <c r="D634" s="12" t="s">
        <v>1354</v>
      </c>
      <c r="E634">
        <v>294.3</v>
      </c>
      <c r="F634" s="1" t="s">
        <v>179</v>
      </c>
      <c r="G634" s="16"/>
      <c r="H634" s="19">
        <v>1</v>
      </c>
      <c r="I634" s="24" t="s">
        <v>1808</v>
      </c>
      <c r="K634" s="2">
        <v>714285.71428571432</v>
      </c>
      <c r="L634" s="3">
        <v>660000</v>
      </c>
      <c r="M634" s="27">
        <f t="shared" si="9"/>
        <v>1.0822510822510822</v>
      </c>
    </row>
    <row r="635" spans="1:13" ht="15" hidden="1">
      <c r="A635" s="5">
        <v>626</v>
      </c>
      <c r="B635" s="12" t="s">
        <v>943</v>
      </c>
      <c r="C635" s="12" t="s">
        <v>1464</v>
      </c>
      <c r="D635" s="12" t="s">
        <v>1289</v>
      </c>
      <c r="E635">
        <v>192.5</v>
      </c>
      <c r="F635" s="1" t="s">
        <v>243</v>
      </c>
      <c r="G635" s="1" t="s">
        <v>377</v>
      </c>
      <c r="H635" s="20">
        <v>1</v>
      </c>
      <c r="I635" s="24" t="s">
        <v>1811</v>
      </c>
      <c r="K635" s="2">
        <v>1538461.5384615385</v>
      </c>
      <c r="L635" s="3">
        <v>1650000</v>
      </c>
      <c r="M635" s="27">
        <f t="shared" si="9"/>
        <v>0.93240093240093247</v>
      </c>
    </row>
    <row r="636" spans="1:13" ht="15" hidden="1">
      <c r="A636" s="5">
        <v>627</v>
      </c>
      <c r="B636" s="12" t="s">
        <v>944</v>
      </c>
      <c r="C636" s="12" t="s">
        <v>1255</v>
      </c>
      <c r="D636" s="12" t="s">
        <v>1215</v>
      </c>
      <c r="E636">
        <v>492.9</v>
      </c>
      <c r="F636" s="1" t="s">
        <v>48</v>
      </c>
      <c r="G636" s="15" t="s">
        <v>1668</v>
      </c>
      <c r="H636" s="20">
        <v>1</v>
      </c>
      <c r="I636" s="24" t="s">
        <v>1812</v>
      </c>
      <c r="K636" s="2">
        <v>3450000</v>
      </c>
      <c r="L636" s="3">
        <v>3600000</v>
      </c>
      <c r="M636" s="27">
        <f t="shared" si="9"/>
        <v>0.95833333333333337</v>
      </c>
    </row>
    <row r="637" spans="1:13" ht="25.5" hidden="1">
      <c r="A637" s="5">
        <v>628</v>
      </c>
      <c r="B637" s="12" t="s">
        <v>945</v>
      </c>
      <c r="C637" s="12" t="s">
        <v>1598</v>
      </c>
      <c r="D637" s="12" t="s">
        <v>1245</v>
      </c>
      <c r="E637">
        <v>355.8</v>
      </c>
      <c r="F637" s="1" t="s">
        <v>166</v>
      </c>
      <c r="G637" s="15"/>
      <c r="H637" s="19">
        <v>1</v>
      </c>
      <c r="I637" s="24" t="s">
        <v>1809</v>
      </c>
      <c r="K637" s="2">
        <v>140528.38673412029</v>
      </c>
      <c r="L637" s="3">
        <v>140000</v>
      </c>
      <c r="M637" s="27">
        <f t="shared" si="9"/>
        <v>1.003774190958002</v>
      </c>
    </row>
    <row r="638" spans="1:13" ht="15" hidden="1">
      <c r="A638" s="5">
        <v>629</v>
      </c>
      <c r="B638" s="12" t="s">
        <v>921</v>
      </c>
      <c r="C638" s="12" t="s">
        <v>1599</v>
      </c>
      <c r="D638" s="12" t="s">
        <v>1394</v>
      </c>
      <c r="E638">
        <v>275.3</v>
      </c>
      <c r="F638" s="1" t="s">
        <v>71</v>
      </c>
      <c r="G638" s="16"/>
      <c r="H638" s="20">
        <v>1</v>
      </c>
      <c r="I638" s="24" t="s">
        <v>1813</v>
      </c>
      <c r="K638" s="2">
        <v>416666.66666666669</v>
      </c>
      <c r="L638" s="3">
        <v>110000</v>
      </c>
      <c r="M638" s="27">
        <f t="shared" si="9"/>
        <v>3.7878787878787881</v>
      </c>
    </row>
    <row r="639" spans="1:13" ht="25.5" hidden="1">
      <c r="A639" s="5">
        <v>630</v>
      </c>
      <c r="B639" s="12" t="s">
        <v>946</v>
      </c>
      <c r="C639" s="12" t="s">
        <v>1525</v>
      </c>
      <c r="D639" s="12" t="s">
        <v>1332</v>
      </c>
      <c r="E639">
        <v>181.3</v>
      </c>
      <c r="F639" s="1" t="s">
        <v>101</v>
      </c>
      <c r="G639" s="1" t="s">
        <v>330</v>
      </c>
      <c r="H639" s="20">
        <v>1</v>
      </c>
      <c r="I639" s="24" t="s">
        <v>1813</v>
      </c>
      <c r="K639" s="2">
        <v>1000000</v>
      </c>
      <c r="L639" s="3">
        <v>300000</v>
      </c>
      <c r="M639" s="27">
        <f t="shared" si="9"/>
        <v>3.3333333333333335</v>
      </c>
    </row>
    <row r="640" spans="1:13" ht="15" hidden="1">
      <c r="A640" s="5">
        <v>631</v>
      </c>
      <c r="B640" s="12" t="s">
        <v>947</v>
      </c>
      <c r="C640" s="12" t="s">
        <v>1325</v>
      </c>
      <c r="D640" s="12" t="s">
        <v>1267</v>
      </c>
      <c r="E640">
        <v>701.6</v>
      </c>
      <c r="F640" s="1" t="s">
        <v>71</v>
      </c>
      <c r="G640" s="15"/>
      <c r="H640" s="19">
        <v>1</v>
      </c>
      <c r="I640" s="24" t="s">
        <v>1814</v>
      </c>
      <c r="K640" s="2">
        <v>200000</v>
      </c>
      <c r="L640" s="3">
        <v>120000</v>
      </c>
      <c r="M640" s="27">
        <f t="shared" si="9"/>
        <v>1.6666666666666667</v>
      </c>
    </row>
    <row r="641" spans="1:13" ht="15" hidden="1">
      <c r="A641" s="5">
        <v>632</v>
      </c>
      <c r="B641" s="12" t="s">
        <v>948</v>
      </c>
      <c r="C641" s="12" t="s">
        <v>1370</v>
      </c>
      <c r="D641" s="12" t="s">
        <v>1225</v>
      </c>
      <c r="E641">
        <v>1200</v>
      </c>
      <c r="F641" s="1" t="s">
        <v>71</v>
      </c>
      <c r="G641" s="16"/>
      <c r="H641" s="20">
        <v>1</v>
      </c>
      <c r="I641" s="24" t="s">
        <v>1815</v>
      </c>
      <c r="K641" s="2">
        <v>352000</v>
      </c>
      <c r="L641" s="3">
        <v>150000</v>
      </c>
      <c r="M641" s="27">
        <f t="shared" si="9"/>
        <v>2.3466666666666667</v>
      </c>
    </row>
    <row r="642" spans="1:13" ht="15" hidden="1">
      <c r="A642" s="5">
        <v>633</v>
      </c>
      <c r="B642" s="12" t="s">
        <v>949</v>
      </c>
      <c r="C642" s="12" t="s">
        <v>1600</v>
      </c>
      <c r="D642" s="12" t="s">
        <v>1247</v>
      </c>
      <c r="E642">
        <v>1123.7</v>
      </c>
      <c r="F642" s="15" t="s">
        <v>71</v>
      </c>
      <c r="G642" s="16"/>
      <c r="H642" s="20">
        <v>1</v>
      </c>
      <c r="I642" s="24" t="s">
        <v>1815</v>
      </c>
      <c r="K642" s="2">
        <v>341040</v>
      </c>
      <c r="L642" s="3">
        <v>270000</v>
      </c>
      <c r="M642" s="27">
        <f t="shared" si="9"/>
        <v>1.2631111111111111</v>
      </c>
    </row>
    <row r="643" spans="1:13" ht="25.5" hidden="1">
      <c r="A643" s="5">
        <v>634</v>
      </c>
      <c r="B643" s="12" t="s">
        <v>950</v>
      </c>
      <c r="C643" s="12" t="s">
        <v>1244</v>
      </c>
      <c r="D643" s="12" t="s">
        <v>1434</v>
      </c>
      <c r="E643">
        <v>328.5</v>
      </c>
      <c r="F643" s="1" t="s">
        <v>74</v>
      </c>
      <c r="G643" s="1" t="s">
        <v>315</v>
      </c>
      <c r="H643" s="20">
        <v>3</v>
      </c>
      <c r="I643" s="24" t="s">
        <v>1815</v>
      </c>
      <c r="K643" s="2">
        <v>1000000</v>
      </c>
      <c r="L643" s="3">
        <v>4200000</v>
      </c>
      <c r="M643" s="27">
        <f t="shared" si="9"/>
        <v>0.23809523809523808</v>
      </c>
    </row>
    <row r="644" spans="1:13" ht="15" hidden="1">
      <c r="A644" s="5">
        <v>635</v>
      </c>
      <c r="B644" s="12" t="s">
        <v>951</v>
      </c>
      <c r="C644" s="12" t="s">
        <v>1476</v>
      </c>
      <c r="D644" s="12" t="s">
        <v>1328</v>
      </c>
      <c r="E644">
        <v>10132.5</v>
      </c>
      <c r="F644" s="1" t="s">
        <v>71</v>
      </c>
      <c r="G644" s="16"/>
      <c r="H644" s="20">
        <v>1</v>
      </c>
      <c r="I644" s="24" t="s">
        <v>1813</v>
      </c>
      <c r="K644" s="2">
        <v>302050</v>
      </c>
      <c r="L644" s="3">
        <v>270000</v>
      </c>
      <c r="M644" s="27">
        <f t="shared" si="9"/>
        <v>1.1187037037037038</v>
      </c>
    </row>
    <row r="645" spans="1:13" ht="15" hidden="1">
      <c r="A645" s="5">
        <v>636</v>
      </c>
      <c r="B645" s="12" t="s">
        <v>952</v>
      </c>
      <c r="C645" s="12" t="s">
        <v>1552</v>
      </c>
      <c r="D645" s="12" t="s">
        <v>1227</v>
      </c>
      <c r="E645">
        <v>510</v>
      </c>
      <c r="F645" s="1" t="s">
        <v>157</v>
      </c>
      <c r="G645" s="15" t="s">
        <v>310</v>
      </c>
      <c r="H645" s="20">
        <v>2</v>
      </c>
      <c r="I645" s="24" t="s">
        <v>1813</v>
      </c>
      <c r="K645" s="2">
        <v>529625</v>
      </c>
      <c r="L645" s="3">
        <v>460000</v>
      </c>
      <c r="M645" s="27">
        <f t="shared" si="9"/>
        <v>1.151358695652174</v>
      </c>
    </row>
    <row r="646" spans="1:13" ht="15" hidden="1">
      <c r="A646" s="5">
        <v>637</v>
      </c>
      <c r="B646" s="12" t="s">
        <v>953</v>
      </c>
      <c r="C646" s="12" t="s">
        <v>1601</v>
      </c>
      <c r="D646" s="12" t="s">
        <v>1256</v>
      </c>
      <c r="E646">
        <v>118.9</v>
      </c>
      <c r="F646" s="1" t="s">
        <v>48</v>
      </c>
      <c r="G646" s="15" t="s">
        <v>304</v>
      </c>
      <c r="H646" s="20">
        <v>3</v>
      </c>
      <c r="I646" s="24" t="s">
        <v>1813</v>
      </c>
      <c r="K646" s="2">
        <v>466666.66666666669</v>
      </c>
      <c r="L646" s="3">
        <v>3450000</v>
      </c>
      <c r="M646" s="27">
        <f t="shared" si="9"/>
        <v>0.13526570048309181</v>
      </c>
    </row>
    <row r="647" spans="1:13" ht="15" hidden="1">
      <c r="A647" s="5">
        <v>638</v>
      </c>
      <c r="B647" s="12" t="s">
        <v>954</v>
      </c>
      <c r="C647" s="12" t="s">
        <v>1332</v>
      </c>
      <c r="D647" s="12" t="s">
        <v>1303</v>
      </c>
      <c r="E647">
        <v>185.4</v>
      </c>
      <c r="F647" s="1" t="s">
        <v>200</v>
      </c>
      <c r="G647" s="15"/>
      <c r="H647" s="19">
        <v>1</v>
      </c>
      <c r="I647" s="24" t="s">
        <v>1816</v>
      </c>
      <c r="K647" s="2">
        <v>666666.66666666663</v>
      </c>
      <c r="L647" s="3">
        <v>140000</v>
      </c>
      <c r="M647" s="27">
        <f t="shared" si="9"/>
        <v>4.7619047619047619</v>
      </c>
    </row>
    <row r="648" spans="1:13" ht="25.5" hidden="1">
      <c r="A648" s="5">
        <v>639</v>
      </c>
      <c r="B648" s="12" t="s">
        <v>534</v>
      </c>
      <c r="C648" s="12" t="s">
        <v>1295</v>
      </c>
      <c r="D648" s="12" t="s">
        <v>1289</v>
      </c>
      <c r="E648">
        <v>996.8</v>
      </c>
      <c r="F648" s="1" t="s">
        <v>166</v>
      </c>
      <c r="G648" s="16"/>
      <c r="H648" s="20">
        <v>1</v>
      </c>
      <c r="I648" s="24" t="s">
        <v>1815</v>
      </c>
      <c r="K648" s="2">
        <v>130417.33547351525</v>
      </c>
      <c r="L648" s="3">
        <v>140000</v>
      </c>
      <c r="M648" s="27">
        <f t="shared" si="9"/>
        <v>0.93155239623939468</v>
      </c>
    </row>
    <row r="649" spans="1:13" ht="15" hidden="1">
      <c r="A649" s="5">
        <v>640</v>
      </c>
      <c r="B649" s="12" t="s">
        <v>901</v>
      </c>
      <c r="C649" s="12" t="s">
        <v>1369</v>
      </c>
      <c r="D649" s="12" t="s">
        <v>1320</v>
      </c>
      <c r="E649">
        <v>167.29999999999998</v>
      </c>
      <c r="F649" s="1" t="s">
        <v>111</v>
      </c>
      <c r="G649" s="1" t="s">
        <v>333</v>
      </c>
      <c r="H649" s="20">
        <v>2</v>
      </c>
      <c r="I649" s="24" t="s">
        <v>1816</v>
      </c>
      <c r="K649" s="2">
        <v>320056.89900426741</v>
      </c>
      <c r="L649" s="3">
        <v>2500000</v>
      </c>
      <c r="M649" s="27">
        <f t="shared" si="9"/>
        <v>0.12802275960170698</v>
      </c>
    </row>
    <row r="650" spans="1:13" ht="15" hidden="1">
      <c r="A650" s="5">
        <v>641</v>
      </c>
      <c r="B650" s="13" t="s">
        <v>955</v>
      </c>
      <c r="C650" s="13" t="s">
        <v>1602</v>
      </c>
      <c r="D650" s="13" t="s">
        <v>1247</v>
      </c>
      <c r="E650">
        <v>8590.6</v>
      </c>
      <c r="F650" s="15" t="s">
        <v>71</v>
      </c>
      <c r="G650" s="16"/>
      <c r="H650" s="20">
        <v>1</v>
      </c>
      <c r="I650" s="25" t="s">
        <v>1817</v>
      </c>
      <c r="K650" s="2">
        <v>444775</v>
      </c>
      <c r="L650" s="3">
        <v>270000</v>
      </c>
      <c r="M650" s="27">
        <f t="shared" si="9"/>
        <v>1.6473148148148149</v>
      </c>
    </row>
    <row r="651" spans="1:13" ht="25.5" hidden="1">
      <c r="A651" s="5">
        <v>642</v>
      </c>
      <c r="B651" s="12" t="s">
        <v>956</v>
      </c>
      <c r="C651" s="12" t="s">
        <v>1261</v>
      </c>
      <c r="D651" s="12" t="s">
        <v>1223</v>
      </c>
      <c r="E651">
        <v>1773.1</v>
      </c>
      <c r="F651" s="1" t="s">
        <v>179</v>
      </c>
      <c r="G651" s="16"/>
      <c r="H651" s="20">
        <v>1</v>
      </c>
      <c r="I651" s="24" t="s">
        <v>1818</v>
      </c>
      <c r="K651" s="2">
        <v>700000</v>
      </c>
      <c r="L651" s="3">
        <v>660000</v>
      </c>
      <c r="M651" s="27">
        <f t="shared" ref="M651:M714" si="10">K651/L651</f>
        <v>1.0606060606060606</v>
      </c>
    </row>
    <row r="652" spans="1:13" ht="15" hidden="1">
      <c r="A652" s="5">
        <v>643</v>
      </c>
      <c r="B652" s="12" t="s">
        <v>957</v>
      </c>
      <c r="C652" s="12" t="s">
        <v>1382</v>
      </c>
      <c r="D652" s="12" t="s">
        <v>1415</v>
      </c>
      <c r="E652">
        <v>379</v>
      </c>
      <c r="F652" s="1" t="s">
        <v>67</v>
      </c>
      <c r="G652" s="16"/>
      <c r="H652" s="20">
        <v>1</v>
      </c>
      <c r="I652" s="24" t="s">
        <v>1818</v>
      </c>
      <c r="K652" s="2">
        <v>500000</v>
      </c>
      <c r="L652" s="3">
        <v>750000</v>
      </c>
      <c r="M652" s="27">
        <f t="shared" si="10"/>
        <v>0.66666666666666663</v>
      </c>
    </row>
    <row r="653" spans="1:13" ht="15" hidden="1">
      <c r="A653" s="5">
        <v>644</v>
      </c>
      <c r="B653" s="12" t="s">
        <v>958</v>
      </c>
      <c r="C653" s="12" t="s">
        <v>1603</v>
      </c>
      <c r="D653" s="12" t="s">
        <v>1224</v>
      </c>
      <c r="E653">
        <v>292.39999999999998</v>
      </c>
      <c r="F653" s="1" t="s">
        <v>71</v>
      </c>
      <c r="G653" s="16"/>
      <c r="H653" s="20">
        <v>1</v>
      </c>
      <c r="I653" s="24" t="s">
        <v>1818</v>
      </c>
      <c r="K653" s="2">
        <v>200000</v>
      </c>
      <c r="L653" s="3">
        <v>110000</v>
      </c>
      <c r="M653" s="27">
        <f t="shared" si="10"/>
        <v>1.8181818181818181</v>
      </c>
    </row>
    <row r="654" spans="1:13" ht="15" hidden="1">
      <c r="A654" s="5">
        <v>645</v>
      </c>
      <c r="B654" s="12" t="s">
        <v>959</v>
      </c>
      <c r="C654" s="12" t="s">
        <v>1604</v>
      </c>
      <c r="D654" s="12" t="s">
        <v>1292</v>
      </c>
      <c r="E654">
        <v>3820.4</v>
      </c>
      <c r="F654" s="1" t="s">
        <v>70</v>
      </c>
      <c r="G654" s="16"/>
      <c r="H654" s="20">
        <v>1</v>
      </c>
      <c r="I654" s="24" t="s">
        <v>1817</v>
      </c>
      <c r="K654" s="2">
        <v>360656</v>
      </c>
      <c r="L654" s="3">
        <v>120000</v>
      </c>
      <c r="M654" s="27">
        <f t="shared" si="10"/>
        <v>3.0054666666666665</v>
      </c>
    </row>
    <row r="655" spans="1:13" ht="15" hidden="1">
      <c r="A655" s="5">
        <v>646</v>
      </c>
      <c r="B655" s="12" t="s">
        <v>960</v>
      </c>
      <c r="C655" s="12" t="s">
        <v>1398</v>
      </c>
      <c r="D655" s="12" t="s">
        <v>1238</v>
      </c>
      <c r="E655">
        <v>9660</v>
      </c>
      <c r="F655" s="1" t="s">
        <v>71</v>
      </c>
      <c r="G655" s="16"/>
      <c r="H655" s="20">
        <v>1</v>
      </c>
      <c r="I655" s="24" t="s">
        <v>1817</v>
      </c>
      <c r="K655" s="2">
        <v>800000</v>
      </c>
      <c r="L655" s="3">
        <v>120000</v>
      </c>
      <c r="M655" s="27">
        <f t="shared" si="10"/>
        <v>6.666666666666667</v>
      </c>
    </row>
    <row r="656" spans="1:13" ht="15" hidden="1">
      <c r="A656" s="5">
        <v>647</v>
      </c>
      <c r="B656" s="12" t="s">
        <v>483</v>
      </c>
      <c r="C656" s="12" t="s">
        <v>1500</v>
      </c>
      <c r="D656" s="12" t="s">
        <v>1332</v>
      </c>
      <c r="E656">
        <v>161</v>
      </c>
      <c r="F656" s="1" t="s">
        <v>257</v>
      </c>
      <c r="G656" s="1" t="s">
        <v>374</v>
      </c>
      <c r="H656" s="20">
        <v>1</v>
      </c>
      <c r="I656" s="24" t="s">
        <v>1817</v>
      </c>
      <c r="K656" s="2">
        <v>1500000</v>
      </c>
      <c r="L656" s="3">
        <v>880000</v>
      </c>
      <c r="M656" s="27">
        <f t="shared" si="10"/>
        <v>1.7045454545454546</v>
      </c>
    </row>
    <row r="657" spans="1:13" ht="25.5" hidden="1">
      <c r="A657" s="5">
        <v>648</v>
      </c>
      <c r="B657" s="12" t="s">
        <v>961</v>
      </c>
      <c r="C657" s="12" t="s">
        <v>1345</v>
      </c>
      <c r="D657" s="12" t="s">
        <v>1238</v>
      </c>
      <c r="E657">
        <v>285.10000000000002</v>
      </c>
      <c r="F657" s="1" t="s">
        <v>48</v>
      </c>
      <c r="G657" s="1" t="s">
        <v>304</v>
      </c>
      <c r="H657" s="20">
        <v>3</v>
      </c>
      <c r="I657" s="24" t="s">
        <v>1817</v>
      </c>
      <c r="K657" s="2">
        <v>833333.33333333337</v>
      </c>
      <c r="L657" s="3">
        <v>3450000</v>
      </c>
      <c r="M657" s="27">
        <f t="shared" si="10"/>
        <v>0.24154589371980678</v>
      </c>
    </row>
    <row r="658" spans="1:13" ht="25.5" hidden="1">
      <c r="A658" s="5">
        <v>649</v>
      </c>
      <c r="B658" s="12" t="s">
        <v>962</v>
      </c>
      <c r="C658" s="12" t="s">
        <v>1218</v>
      </c>
      <c r="D658" s="12" t="s">
        <v>1379</v>
      </c>
      <c r="E658">
        <v>399.6</v>
      </c>
      <c r="F658" s="1" t="s">
        <v>74</v>
      </c>
      <c r="G658" s="1" t="s">
        <v>318</v>
      </c>
      <c r="H658" s="20">
        <v>2</v>
      </c>
      <c r="I658" s="24" t="s">
        <v>1818</v>
      </c>
      <c r="K658" s="2">
        <v>400000</v>
      </c>
      <c r="L658" s="3">
        <v>1200000</v>
      </c>
      <c r="M658" s="27">
        <f t="shared" si="10"/>
        <v>0.33333333333333331</v>
      </c>
    </row>
    <row r="659" spans="1:13" ht="15" hidden="1">
      <c r="A659" s="5">
        <v>650</v>
      </c>
      <c r="B659" s="12" t="s">
        <v>963</v>
      </c>
      <c r="C659" s="12" t="s">
        <v>1293</v>
      </c>
      <c r="D659" s="12" t="s">
        <v>1328</v>
      </c>
      <c r="E659">
        <v>238.4</v>
      </c>
      <c r="F659" s="1" t="s">
        <v>64</v>
      </c>
      <c r="G659" s="1" t="s">
        <v>397</v>
      </c>
      <c r="H659" s="20">
        <v>1</v>
      </c>
      <c r="I659" s="24" t="s">
        <v>1818</v>
      </c>
      <c r="K659" s="2">
        <v>800000</v>
      </c>
      <c r="L659" s="3">
        <v>750000</v>
      </c>
      <c r="M659" s="27">
        <f t="shared" si="10"/>
        <v>1.0666666666666667</v>
      </c>
    </row>
    <row r="660" spans="1:13" ht="25.5" hidden="1">
      <c r="A660" s="5">
        <v>651</v>
      </c>
      <c r="B660" s="12" t="s">
        <v>964</v>
      </c>
      <c r="C660" s="12" t="s">
        <v>1574</v>
      </c>
      <c r="D660" s="12" t="s">
        <v>1328</v>
      </c>
      <c r="E660">
        <v>482.3</v>
      </c>
      <c r="F660" s="1" t="s">
        <v>169</v>
      </c>
      <c r="G660" s="1" t="s">
        <v>339</v>
      </c>
      <c r="H660" s="20">
        <v>1</v>
      </c>
      <c r="I660" s="24" t="s">
        <v>1819</v>
      </c>
      <c r="K660" s="2">
        <v>2533763.75</v>
      </c>
      <c r="L660" s="3">
        <v>750000</v>
      </c>
      <c r="M660" s="27">
        <f t="shared" si="10"/>
        <v>3.3783516666666666</v>
      </c>
    </row>
    <row r="661" spans="1:13" ht="25.5" hidden="1">
      <c r="A661" s="5">
        <v>652</v>
      </c>
      <c r="B661" s="12" t="s">
        <v>965</v>
      </c>
      <c r="C661" s="12" t="s">
        <v>1582</v>
      </c>
      <c r="D661" s="12" t="s">
        <v>1328</v>
      </c>
      <c r="E661">
        <v>485.6</v>
      </c>
      <c r="F661" s="1" t="s">
        <v>169</v>
      </c>
      <c r="G661" s="1" t="s">
        <v>339</v>
      </c>
      <c r="H661" s="20">
        <v>1</v>
      </c>
      <c r="I661" s="24" t="s">
        <v>1820</v>
      </c>
      <c r="K661" s="2">
        <v>2531990</v>
      </c>
      <c r="L661" s="3">
        <v>750000</v>
      </c>
      <c r="M661" s="27">
        <f t="shared" si="10"/>
        <v>3.3759866666666665</v>
      </c>
    </row>
    <row r="662" spans="1:13" ht="15" hidden="1">
      <c r="A662" s="5">
        <v>653</v>
      </c>
      <c r="B662" s="12" t="s">
        <v>966</v>
      </c>
      <c r="C662" s="12" t="s">
        <v>1313</v>
      </c>
      <c r="D662" s="12" t="s">
        <v>1421</v>
      </c>
      <c r="E662">
        <v>307.10000000000002</v>
      </c>
      <c r="F662" s="1" t="s">
        <v>181</v>
      </c>
      <c r="G662" s="16" t="s">
        <v>1667</v>
      </c>
      <c r="H662" s="19">
        <v>1</v>
      </c>
      <c r="I662" s="24" t="s">
        <v>1819</v>
      </c>
      <c r="K662" s="2">
        <v>625000</v>
      </c>
      <c r="L662" s="3">
        <v>1250000</v>
      </c>
      <c r="M662" s="27">
        <f t="shared" si="10"/>
        <v>0.5</v>
      </c>
    </row>
    <row r="663" spans="1:13" ht="15" hidden="1">
      <c r="A663" s="5">
        <v>654</v>
      </c>
      <c r="B663" s="12" t="s">
        <v>954</v>
      </c>
      <c r="C663" s="12" t="s">
        <v>1282</v>
      </c>
      <c r="D663" s="12" t="s">
        <v>1303</v>
      </c>
      <c r="E663">
        <v>185.6</v>
      </c>
      <c r="F663" s="1" t="s">
        <v>200</v>
      </c>
      <c r="G663" s="15"/>
      <c r="H663" s="19">
        <v>1</v>
      </c>
      <c r="I663" s="24" t="s">
        <v>1819</v>
      </c>
      <c r="K663" s="2">
        <v>666666.66666666663</v>
      </c>
      <c r="L663" s="3">
        <v>140000</v>
      </c>
      <c r="M663" s="27">
        <f t="shared" si="10"/>
        <v>4.7619047619047619</v>
      </c>
    </row>
    <row r="664" spans="1:13" ht="25.5" hidden="1">
      <c r="A664" s="5">
        <v>655</v>
      </c>
      <c r="B664" s="12" t="s">
        <v>967</v>
      </c>
      <c r="C664" s="12" t="s">
        <v>1475</v>
      </c>
      <c r="D664" s="12" t="s">
        <v>1476</v>
      </c>
      <c r="E664">
        <v>725.1</v>
      </c>
      <c r="F664" s="1" t="s">
        <v>101</v>
      </c>
      <c r="G664" s="1" t="s">
        <v>327</v>
      </c>
      <c r="H664" s="19">
        <v>2</v>
      </c>
      <c r="I664" s="24" t="s">
        <v>1819</v>
      </c>
      <c r="K664" s="2">
        <v>714285.71428571432</v>
      </c>
      <c r="L664" s="3">
        <v>800000</v>
      </c>
      <c r="M664" s="27">
        <f t="shared" si="10"/>
        <v>0.8928571428571429</v>
      </c>
    </row>
    <row r="665" spans="1:13" ht="15" hidden="1">
      <c r="A665" s="5">
        <v>656</v>
      </c>
      <c r="B665" s="12" t="s">
        <v>968</v>
      </c>
      <c r="C665" s="12" t="s">
        <v>1307</v>
      </c>
      <c r="D665" s="12" t="s">
        <v>1282</v>
      </c>
      <c r="E665">
        <v>163.80000000000001</v>
      </c>
      <c r="F665" s="1" t="s">
        <v>240</v>
      </c>
      <c r="G665" s="1" t="s">
        <v>377</v>
      </c>
      <c r="H665" s="19">
        <v>1</v>
      </c>
      <c r="I665" s="24" t="s">
        <v>1819</v>
      </c>
      <c r="K665" s="2">
        <v>1200000</v>
      </c>
      <c r="L665" s="3">
        <v>950000</v>
      </c>
      <c r="M665" s="27">
        <f t="shared" si="10"/>
        <v>1.263157894736842</v>
      </c>
    </row>
    <row r="666" spans="1:13" ht="15" hidden="1">
      <c r="A666" s="5">
        <v>657</v>
      </c>
      <c r="B666" s="12" t="s">
        <v>855</v>
      </c>
      <c r="C666" s="12" t="s">
        <v>1467</v>
      </c>
      <c r="D666" s="12" t="s">
        <v>1362</v>
      </c>
      <c r="E666">
        <v>205.9</v>
      </c>
      <c r="F666" s="1" t="s">
        <v>120</v>
      </c>
      <c r="G666" s="16"/>
      <c r="H666" s="19">
        <v>1</v>
      </c>
      <c r="I666" s="24" t="s">
        <v>1819</v>
      </c>
      <c r="K666" s="2">
        <v>800000</v>
      </c>
      <c r="L666" s="3">
        <v>660000</v>
      </c>
      <c r="M666" s="27">
        <f t="shared" si="10"/>
        <v>1.2121212121212122</v>
      </c>
    </row>
    <row r="667" spans="1:13" ht="15" hidden="1">
      <c r="A667" s="5">
        <v>658</v>
      </c>
      <c r="B667" s="12" t="s">
        <v>969</v>
      </c>
      <c r="C667" s="12" t="s">
        <v>1250</v>
      </c>
      <c r="D667" s="12" t="s">
        <v>1515</v>
      </c>
      <c r="E667">
        <v>2213.1</v>
      </c>
      <c r="F667" s="1" t="s">
        <v>74</v>
      </c>
      <c r="G667" s="15" t="s">
        <v>308</v>
      </c>
      <c r="H667" s="20">
        <v>1</v>
      </c>
      <c r="I667" s="24" t="s">
        <v>1819</v>
      </c>
      <c r="K667" s="2">
        <v>1066666.6666666667</v>
      </c>
      <c r="L667" s="3">
        <v>950000</v>
      </c>
      <c r="M667" s="27">
        <f t="shared" si="10"/>
        <v>1.1228070175438598</v>
      </c>
    </row>
    <row r="668" spans="1:13" ht="15" hidden="1">
      <c r="A668" s="5">
        <v>659</v>
      </c>
      <c r="B668" s="12" t="s">
        <v>970</v>
      </c>
      <c r="C668" s="12" t="s">
        <v>1241</v>
      </c>
      <c r="D668" s="12" t="s">
        <v>1230</v>
      </c>
      <c r="E668">
        <v>287</v>
      </c>
      <c r="F668" s="1" t="s">
        <v>257</v>
      </c>
      <c r="G668" s="1" t="s">
        <v>374</v>
      </c>
      <c r="H668" s="20">
        <v>1</v>
      </c>
      <c r="I668" s="24" t="s">
        <v>1819</v>
      </c>
      <c r="K668" s="2">
        <v>1500000</v>
      </c>
      <c r="L668" s="3">
        <v>880000</v>
      </c>
      <c r="M668" s="27">
        <f t="shared" si="10"/>
        <v>1.7045454545454546</v>
      </c>
    </row>
    <row r="669" spans="1:13" ht="25.5" hidden="1">
      <c r="A669" s="5">
        <v>660</v>
      </c>
      <c r="B669" s="12" t="s">
        <v>971</v>
      </c>
      <c r="C669" s="12" t="s">
        <v>1317</v>
      </c>
      <c r="D669" s="12" t="s">
        <v>1245</v>
      </c>
      <c r="E669">
        <v>186.1</v>
      </c>
      <c r="F669" s="1" t="s">
        <v>166</v>
      </c>
      <c r="G669" s="15"/>
      <c r="H669" s="19">
        <v>1</v>
      </c>
      <c r="I669" s="24" t="s">
        <v>1819</v>
      </c>
      <c r="K669" s="2">
        <v>591080.06448146165</v>
      </c>
      <c r="L669" s="3">
        <v>140000</v>
      </c>
      <c r="M669" s="27">
        <f t="shared" si="10"/>
        <v>4.2220004605818691</v>
      </c>
    </row>
    <row r="670" spans="1:13" ht="15" hidden="1">
      <c r="A670" s="5">
        <v>661</v>
      </c>
      <c r="B670" s="12" t="s">
        <v>972</v>
      </c>
      <c r="C670" s="12" t="s">
        <v>1416</v>
      </c>
      <c r="D670" s="12" t="s">
        <v>1515</v>
      </c>
      <c r="E670">
        <v>3182.9</v>
      </c>
      <c r="F670" s="1" t="s">
        <v>93</v>
      </c>
      <c r="G670" s="1" t="s">
        <v>325</v>
      </c>
      <c r="H670" s="20">
        <v>1</v>
      </c>
      <c r="I670" s="24" t="s">
        <v>1820</v>
      </c>
      <c r="K670" s="2">
        <v>1800000</v>
      </c>
      <c r="L670" s="3">
        <v>1000000</v>
      </c>
      <c r="M670" s="27">
        <f t="shared" si="10"/>
        <v>1.8</v>
      </c>
    </row>
    <row r="671" spans="1:13" ht="15" hidden="1">
      <c r="A671" s="5">
        <v>662</v>
      </c>
      <c r="B671" s="12" t="s">
        <v>973</v>
      </c>
      <c r="C671" s="12" t="s">
        <v>1554</v>
      </c>
      <c r="D671" s="12" t="s">
        <v>1328</v>
      </c>
      <c r="E671">
        <v>1469.6</v>
      </c>
      <c r="F671" s="1" t="s">
        <v>71</v>
      </c>
      <c r="G671" s="15"/>
      <c r="H671" s="19">
        <v>1</v>
      </c>
      <c r="I671" s="24" t="s">
        <v>1820</v>
      </c>
      <c r="K671" s="2">
        <v>253090.00000000009</v>
      </c>
      <c r="L671" s="3">
        <v>120000</v>
      </c>
      <c r="M671" s="27">
        <f t="shared" si="10"/>
        <v>2.1090833333333339</v>
      </c>
    </row>
    <row r="672" spans="1:13" ht="15" hidden="1">
      <c r="A672" s="5">
        <v>663</v>
      </c>
      <c r="B672" s="12" t="s">
        <v>974</v>
      </c>
      <c r="C672" s="12" t="s">
        <v>1336</v>
      </c>
      <c r="D672" s="12" t="s">
        <v>1289</v>
      </c>
      <c r="E672">
        <v>143.80000000000001</v>
      </c>
      <c r="F672" s="1" t="s">
        <v>215</v>
      </c>
      <c r="G672" s="1" t="s">
        <v>376</v>
      </c>
      <c r="H672" s="19">
        <v>1</v>
      </c>
      <c r="I672" s="24" t="s">
        <v>1820</v>
      </c>
      <c r="K672" s="2">
        <v>2000000</v>
      </c>
      <c r="L672" s="3">
        <v>1350000</v>
      </c>
      <c r="M672" s="27">
        <f t="shared" si="10"/>
        <v>1.4814814814814814</v>
      </c>
    </row>
    <row r="673" spans="1:13" ht="15" hidden="1">
      <c r="A673" s="5">
        <v>664</v>
      </c>
      <c r="B673" s="12" t="s">
        <v>975</v>
      </c>
      <c r="C673" s="12" t="s">
        <v>1551</v>
      </c>
      <c r="D673" s="12" t="s">
        <v>1328</v>
      </c>
      <c r="E673">
        <v>500</v>
      </c>
      <c r="F673" s="1" t="s">
        <v>64</v>
      </c>
      <c r="G673" s="1" t="s">
        <v>397</v>
      </c>
      <c r="H673" s="20">
        <v>2</v>
      </c>
      <c r="I673" s="24" t="s">
        <v>1821</v>
      </c>
      <c r="K673" s="2">
        <v>166666.66666666666</v>
      </c>
      <c r="L673" s="3">
        <v>750000</v>
      </c>
      <c r="M673" s="27">
        <f t="shared" si="10"/>
        <v>0.22222222222222221</v>
      </c>
    </row>
    <row r="674" spans="1:13" ht="25.5" hidden="1">
      <c r="A674" s="5">
        <v>665</v>
      </c>
      <c r="B674" s="12" t="s">
        <v>976</v>
      </c>
      <c r="C674" s="12" t="s">
        <v>1467</v>
      </c>
      <c r="D674" s="12" t="s">
        <v>1321</v>
      </c>
      <c r="E674">
        <v>1859.9</v>
      </c>
      <c r="F674" s="1" t="s">
        <v>101</v>
      </c>
      <c r="G674" s="1" t="s">
        <v>327</v>
      </c>
      <c r="H674" s="19">
        <v>1</v>
      </c>
      <c r="I674" s="24" t="s">
        <v>1822</v>
      </c>
      <c r="K674" s="2">
        <v>1000000</v>
      </c>
      <c r="L674" s="3">
        <v>800000</v>
      </c>
      <c r="M674" s="27">
        <f t="shared" si="10"/>
        <v>1.25</v>
      </c>
    </row>
    <row r="675" spans="1:13" ht="25.5" hidden="1">
      <c r="A675" s="5">
        <v>666</v>
      </c>
      <c r="B675" s="12" t="s">
        <v>977</v>
      </c>
      <c r="C675" s="12" t="s">
        <v>1605</v>
      </c>
      <c r="D675" s="12" t="s">
        <v>1215</v>
      </c>
      <c r="E675">
        <v>323.39999999999998</v>
      </c>
      <c r="F675" s="1" t="s">
        <v>178</v>
      </c>
      <c r="G675" s="16"/>
      <c r="H675" s="20">
        <v>1</v>
      </c>
      <c r="I675" s="24" t="s">
        <v>1822</v>
      </c>
      <c r="K675" s="2">
        <v>428571.42857142858</v>
      </c>
      <c r="L675" s="3">
        <v>340000</v>
      </c>
      <c r="M675" s="27">
        <f t="shared" si="10"/>
        <v>1.2605042016806722</v>
      </c>
    </row>
    <row r="676" spans="1:13" ht="15" hidden="1">
      <c r="A676" s="5">
        <v>667</v>
      </c>
      <c r="B676" s="12" t="s">
        <v>683</v>
      </c>
      <c r="C676" s="12" t="s">
        <v>1246</v>
      </c>
      <c r="D676" s="12" t="s">
        <v>1354</v>
      </c>
      <c r="E676">
        <v>470.1</v>
      </c>
      <c r="F676" s="1" t="s">
        <v>173</v>
      </c>
      <c r="G676" s="1" t="s">
        <v>341</v>
      </c>
      <c r="H676" s="19">
        <v>2</v>
      </c>
      <c r="I676" s="24" t="s">
        <v>1822</v>
      </c>
      <c r="K676" s="2">
        <v>1428571.4285714286</v>
      </c>
      <c r="L676" s="3">
        <v>2550000</v>
      </c>
      <c r="M676" s="27">
        <f t="shared" si="10"/>
        <v>0.56022408963585435</v>
      </c>
    </row>
    <row r="677" spans="1:13" ht="15" hidden="1">
      <c r="A677" s="5">
        <v>668</v>
      </c>
      <c r="B677" s="12" t="s">
        <v>978</v>
      </c>
      <c r="C677" s="12" t="s">
        <v>1286</v>
      </c>
      <c r="D677" s="12" t="s">
        <v>1362</v>
      </c>
      <c r="E677">
        <v>213.6</v>
      </c>
      <c r="F677" s="1" t="s">
        <v>224</v>
      </c>
      <c r="G677" s="1" t="s">
        <v>364</v>
      </c>
      <c r="H677" s="20">
        <v>2</v>
      </c>
      <c r="I677" s="24" t="s">
        <v>1823</v>
      </c>
      <c r="K677" s="2">
        <v>1868416</v>
      </c>
      <c r="L677" s="3">
        <v>2100000</v>
      </c>
      <c r="M677" s="27">
        <f t="shared" si="10"/>
        <v>0.88972190476190471</v>
      </c>
    </row>
    <row r="678" spans="1:13" ht="15" hidden="1">
      <c r="A678" s="5">
        <v>669</v>
      </c>
      <c r="B678" s="12" t="s">
        <v>979</v>
      </c>
      <c r="C678" s="12" t="s">
        <v>1214</v>
      </c>
      <c r="D678" s="12" t="s">
        <v>1306</v>
      </c>
      <c r="E678">
        <v>1305.3</v>
      </c>
      <c r="F678" s="1" t="s">
        <v>71</v>
      </c>
      <c r="G678" s="16"/>
      <c r="H678" s="19">
        <v>1</v>
      </c>
      <c r="I678" s="24" t="s">
        <v>1823</v>
      </c>
      <c r="K678" s="2">
        <v>625000</v>
      </c>
      <c r="L678" s="3">
        <v>120000</v>
      </c>
      <c r="M678" s="27">
        <f t="shared" si="10"/>
        <v>5.208333333333333</v>
      </c>
    </row>
    <row r="679" spans="1:13" ht="25.5" hidden="1">
      <c r="A679" s="5">
        <v>670</v>
      </c>
      <c r="B679" s="12" t="s">
        <v>980</v>
      </c>
      <c r="C679" s="12" t="s">
        <v>1530</v>
      </c>
      <c r="D679" s="12" t="s">
        <v>1302</v>
      </c>
      <c r="E679">
        <v>468.8</v>
      </c>
      <c r="F679" s="1" t="s">
        <v>74</v>
      </c>
      <c r="G679" s="1" t="s">
        <v>316</v>
      </c>
      <c r="H679" s="20">
        <v>2</v>
      </c>
      <c r="I679" s="24" t="s">
        <v>1823</v>
      </c>
      <c r="K679" s="2">
        <v>800000</v>
      </c>
      <c r="L679" s="3">
        <v>4800000</v>
      </c>
      <c r="M679" s="27">
        <f t="shared" si="10"/>
        <v>0.16666666666666666</v>
      </c>
    </row>
    <row r="680" spans="1:13" ht="15" hidden="1">
      <c r="A680" s="5">
        <v>671</v>
      </c>
      <c r="B680" s="12" t="s">
        <v>981</v>
      </c>
      <c r="C680" s="12" t="s">
        <v>1330</v>
      </c>
      <c r="D680" s="12" t="s">
        <v>1385</v>
      </c>
      <c r="E680">
        <v>1244.0999999999999</v>
      </c>
      <c r="F680" s="1" t="s">
        <v>74</v>
      </c>
      <c r="G680" s="15" t="s">
        <v>307</v>
      </c>
      <c r="H680" s="19">
        <v>1</v>
      </c>
      <c r="I680" s="24" t="s">
        <v>1824</v>
      </c>
      <c r="K680" s="2">
        <v>1222222.2222222222</v>
      </c>
      <c r="L680" s="3">
        <v>980000</v>
      </c>
      <c r="M680" s="27">
        <f t="shared" si="10"/>
        <v>1.2471655328798186</v>
      </c>
    </row>
    <row r="681" spans="1:13" ht="15" hidden="1">
      <c r="A681" s="5">
        <v>672</v>
      </c>
      <c r="B681" s="12" t="s">
        <v>772</v>
      </c>
      <c r="C681" s="12" t="s">
        <v>1495</v>
      </c>
      <c r="D681" s="12" t="s">
        <v>1328</v>
      </c>
      <c r="E681">
        <v>395</v>
      </c>
      <c r="F681" s="1" t="s">
        <v>64</v>
      </c>
      <c r="G681" s="1" t="s">
        <v>397</v>
      </c>
      <c r="H681" s="20">
        <v>1</v>
      </c>
      <c r="I681" s="24" t="s">
        <v>1824</v>
      </c>
      <c r="K681" s="2">
        <v>833333.33333333337</v>
      </c>
      <c r="L681" s="3">
        <v>750000</v>
      </c>
      <c r="M681" s="27">
        <f t="shared" si="10"/>
        <v>1.1111111111111112</v>
      </c>
    </row>
    <row r="682" spans="1:13" ht="25.5" hidden="1">
      <c r="A682" s="5">
        <v>673</v>
      </c>
      <c r="B682" s="12" t="s">
        <v>636</v>
      </c>
      <c r="C682" s="12" t="s">
        <v>1216</v>
      </c>
      <c r="D682" s="12" t="s">
        <v>1284</v>
      </c>
      <c r="E682">
        <v>223.8</v>
      </c>
      <c r="F682" s="1" t="s">
        <v>48</v>
      </c>
      <c r="G682" s="1" t="s">
        <v>395</v>
      </c>
      <c r="H682" s="19">
        <v>3</v>
      </c>
      <c r="I682" s="24" t="s">
        <v>1822</v>
      </c>
      <c r="K682" s="2">
        <v>610500.61050061043</v>
      </c>
      <c r="L682" s="3">
        <v>2700000</v>
      </c>
      <c r="M682" s="27">
        <f t="shared" si="10"/>
        <v>0.22611133722244831</v>
      </c>
    </row>
    <row r="683" spans="1:13" ht="25.5" hidden="1">
      <c r="A683" s="5">
        <v>674</v>
      </c>
      <c r="B683" s="12" t="s">
        <v>982</v>
      </c>
      <c r="C683" s="12" t="s">
        <v>1606</v>
      </c>
      <c r="D683" s="12" t="s">
        <v>1354</v>
      </c>
      <c r="E683">
        <v>273.8</v>
      </c>
      <c r="F683" s="1" t="s">
        <v>179</v>
      </c>
      <c r="G683" s="16"/>
      <c r="H683" s="19">
        <v>1</v>
      </c>
      <c r="I683" s="24" t="s">
        <v>1825</v>
      </c>
      <c r="K683" s="2">
        <v>823529.4117647059</v>
      </c>
      <c r="L683" s="3">
        <v>660000</v>
      </c>
      <c r="M683" s="27">
        <f t="shared" si="10"/>
        <v>1.2477718360071302</v>
      </c>
    </row>
    <row r="684" spans="1:13" ht="15" hidden="1">
      <c r="A684" s="5">
        <v>675</v>
      </c>
      <c r="B684" s="12" t="s">
        <v>983</v>
      </c>
      <c r="C684" s="12" t="s">
        <v>1607</v>
      </c>
      <c r="D684" s="12" t="s">
        <v>1487</v>
      </c>
      <c r="E684">
        <v>362.7</v>
      </c>
      <c r="F684" s="1" t="s">
        <v>69</v>
      </c>
      <c r="G684" s="15"/>
      <c r="H684" s="19">
        <v>1</v>
      </c>
      <c r="I684" s="24" t="s">
        <v>1825</v>
      </c>
      <c r="K684" s="2">
        <v>300000</v>
      </c>
      <c r="L684" s="3">
        <v>150000</v>
      </c>
      <c r="M684" s="27">
        <f t="shared" si="10"/>
        <v>2</v>
      </c>
    </row>
    <row r="685" spans="1:13" ht="15" hidden="1">
      <c r="A685" s="5">
        <v>676</v>
      </c>
      <c r="B685" s="12" t="s">
        <v>984</v>
      </c>
      <c r="C685" s="12" t="s">
        <v>1402</v>
      </c>
      <c r="D685" s="12" t="s">
        <v>1238</v>
      </c>
      <c r="E685">
        <v>723.8</v>
      </c>
      <c r="F685" s="1" t="s">
        <v>72</v>
      </c>
      <c r="G685" s="1" t="s">
        <v>398</v>
      </c>
      <c r="H685" s="20">
        <v>1</v>
      </c>
      <c r="I685" s="24" t="s">
        <v>1824</v>
      </c>
      <c r="K685" s="2">
        <v>333333.33333333331</v>
      </c>
      <c r="L685" s="3">
        <v>250000</v>
      </c>
      <c r="M685" s="27">
        <f t="shared" si="10"/>
        <v>1.3333333333333333</v>
      </c>
    </row>
    <row r="686" spans="1:13" ht="15" hidden="1">
      <c r="A686" s="5">
        <v>677</v>
      </c>
      <c r="B686" s="12" t="s">
        <v>985</v>
      </c>
      <c r="C686" s="12" t="s">
        <v>1509</v>
      </c>
      <c r="D686" s="12" t="s">
        <v>1394</v>
      </c>
      <c r="E686">
        <v>269.39999999999998</v>
      </c>
      <c r="F686" s="1" t="s">
        <v>71</v>
      </c>
      <c r="G686" s="16"/>
      <c r="H686" s="20">
        <v>1</v>
      </c>
      <c r="I686" s="24" t="s">
        <v>1825</v>
      </c>
      <c r="K686" s="2">
        <v>666666.66666666663</v>
      </c>
      <c r="L686" s="3">
        <v>110000</v>
      </c>
      <c r="M686" s="27">
        <f t="shared" si="10"/>
        <v>6.0606060606060606</v>
      </c>
    </row>
    <row r="687" spans="1:13" ht="25.5" hidden="1">
      <c r="A687" s="5">
        <v>678</v>
      </c>
      <c r="B687" s="12" t="s">
        <v>986</v>
      </c>
      <c r="C687" s="12" t="s">
        <v>1608</v>
      </c>
      <c r="D687" s="12" t="s">
        <v>1245</v>
      </c>
      <c r="E687">
        <v>290.2</v>
      </c>
      <c r="F687" s="1" t="s">
        <v>173</v>
      </c>
      <c r="G687" s="1" t="s">
        <v>342</v>
      </c>
      <c r="H687" s="19">
        <v>2</v>
      </c>
      <c r="I687" s="24" t="s">
        <v>1825</v>
      </c>
      <c r="K687" s="2">
        <v>875000</v>
      </c>
      <c r="L687" s="3">
        <v>2520000</v>
      </c>
      <c r="M687" s="27">
        <f t="shared" si="10"/>
        <v>0.34722222222222221</v>
      </c>
    </row>
    <row r="688" spans="1:13" ht="25.5" hidden="1">
      <c r="A688" s="5">
        <v>679</v>
      </c>
      <c r="B688" s="12" t="s">
        <v>987</v>
      </c>
      <c r="C688" s="12" t="s">
        <v>1413</v>
      </c>
      <c r="D688" s="12" t="s">
        <v>1245</v>
      </c>
      <c r="E688">
        <v>169.8</v>
      </c>
      <c r="F688" s="1" t="s">
        <v>173</v>
      </c>
      <c r="G688" s="1" t="s">
        <v>342</v>
      </c>
      <c r="H688" s="19">
        <v>1</v>
      </c>
      <c r="I688" s="24" t="s">
        <v>1825</v>
      </c>
      <c r="K688" s="2">
        <v>2166666.6666666665</v>
      </c>
      <c r="L688" s="3">
        <v>2520000</v>
      </c>
      <c r="M688" s="27">
        <f t="shared" si="10"/>
        <v>0.85978835978835977</v>
      </c>
    </row>
    <row r="689" spans="1:13" ht="15" hidden="1">
      <c r="A689" s="5">
        <v>680</v>
      </c>
      <c r="B689" s="12" t="s">
        <v>988</v>
      </c>
      <c r="C689" s="12" t="s">
        <v>1521</v>
      </c>
      <c r="D689" s="12" t="s">
        <v>1310</v>
      </c>
      <c r="E689">
        <v>930.3</v>
      </c>
      <c r="F689" s="1" t="s">
        <v>93</v>
      </c>
      <c r="G689" s="1" t="s">
        <v>325</v>
      </c>
      <c r="H689" s="19">
        <v>2</v>
      </c>
      <c r="I689" s="24" t="s">
        <v>1825</v>
      </c>
      <c r="K689" s="2">
        <v>666666.66666666663</v>
      </c>
      <c r="L689" s="3">
        <v>1000000</v>
      </c>
      <c r="M689" s="27">
        <f t="shared" si="10"/>
        <v>0.66666666666666663</v>
      </c>
    </row>
    <row r="690" spans="1:13" ht="15" hidden="1">
      <c r="A690" s="5">
        <v>681</v>
      </c>
      <c r="B690" s="12" t="s">
        <v>988</v>
      </c>
      <c r="C690" s="12" t="s">
        <v>1213</v>
      </c>
      <c r="D690" s="12" t="s">
        <v>1310</v>
      </c>
      <c r="E690">
        <v>811.4</v>
      </c>
      <c r="F690" s="1" t="s">
        <v>93</v>
      </c>
      <c r="G690" s="1" t="s">
        <v>325</v>
      </c>
      <c r="H690" s="19">
        <v>2</v>
      </c>
      <c r="I690" s="24" t="s">
        <v>1825</v>
      </c>
      <c r="K690" s="2">
        <v>666666.66666666663</v>
      </c>
      <c r="L690" s="3">
        <v>1000000</v>
      </c>
      <c r="M690" s="27">
        <f t="shared" si="10"/>
        <v>0.66666666666666663</v>
      </c>
    </row>
    <row r="691" spans="1:13" ht="25.5" hidden="1">
      <c r="A691" s="5">
        <v>682</v>
      </c>
      <c r="B691" s="12" t="s">
        <v>989</v>
      </c>
      <c r="C691" s="12" t="s">
        <v>1374</v>
      </c>
      <c r="D691" s="12" t="s">
        <v>1367</v>
      </c>
      <c r="E691">
        <v>300.39999999999998</v>
      </c>
      <c r="F691" s="1" t="s">
        <v>85</v>
      </c>
      <c r="G691" s="1" t="s">
        <v>319</v>
      </c>
      <c r="H691" s="19">
        <v>2</v>
      </c>
      <c r="I691" s="24" t="s">
        <v>1825</v>
      </c>
      <c r="K691" s="2">
        <v>857142.85714285716</v>
      </c>
      <c r="L691" s="3">
        <v>1700000</v>
      </c>
      <c r="M691" s="27">
        <f t="shared" si="10"/>
        <v>0.50420168067226889</v>
      </c>
    </row>
    <row r="692" spans="1:13" ht="15" hidden="1">
      <c r="A692" s="5">
        <v>683</v>
      </c>
      <c r="B692" s="12" t="s">
        <v>988</v>
      </c>
      <c r="C692" s="12" t="s">
        <v>1345</v>
      </c>
      <c r="D692" s="12" t="s">
        <v>1310</v>
      </c>
      <c r="E692">
        <v>876.7</v>
      </c>
      <c r="F692" s="1" t="s">
        <v>93</v>
      </c>
      <c r="G692" s="1" t="s">
        <v>325</v>
      </c>
      <c r="H692" s="19">
        <v>2</v>
      </c>
      <c r="I692" s="24" t="s">
        <v>1825</v>
      </c>
      <c r="K692" s="2">
        <v>571428.57142857148</v>
      </c>
      <c r="L692" s="3">
        <v>1000000</v>
      </c>
      <c r="M692" s="27">
        <f t="shared" si="10"/>
        <v>0.57142857142857151</v>
      </c>
    </row>
    <row r="693" spans="1:13" ht="25.5" hidden="1">
      <c r="A693" s="5">
        <v>684</v>
      </c>
      <c r="B693" s="12" t="s">
        <v>990</v>
      </c>
      <c r="C693" s="12" t="s">
        <v>1609</v>
      </c>
      <c r="D693" s="12" t="s">
        <v>1497</v>
      </c>
      <c r="E693">
        <v>309.89999999999998</v>
      </c>
      <c r="F693" s="1" t="s">
        <v>48</v>
      </c>
      <c r="G693" s="1" t="s">
        <v>391</v>
      </c>
      <c r="H693" s="20">
        <v>2</v>
      </c>
      <c r="I693" s="24" t="s">
        <v>1825</v>
      </c>
      <c r="K693" s="2">
        <v>1000000</v>
      </c>
      <c r="L693" s="3">
        <v>2200000</v>
      </c>
      <c r="M693" s="27">
        <f t="shared" si="10"/>
        <v>0.45454545454545453</v>
      </c>
    </row>
    <row r="694" spans="1:13" ht="15" hidden="1">
      <c r="A694" s="5">
        <v>685</v>
      </c>
      <c r="B694" s="12" t="s">
        <v>991</v>
      </c>
      <c r="C694" s="12" t="s">
        <v>1472</v>
      </c>
      <c r="D694" s="12" t="s">
        <v>1391</v>
      </c>
      <c r="E694">
        <v>5260</v>
      </c>
      <c r="F694" s="1" t="s">
        <v>71</v>
      </c>
      <c r="G694" s="16"/>
      <c r="H694" s="19">
        <v>1</v>
      </c>
      <c r="I694" s="24" t="s">
        <v>1826</v>
      </c>
      <c r="K694" s="2">
        <v>425000</v>
      </c>
      <c r="L694" s="3">
        <v>120000</v>
      </c>
      <c r="M694" s="27">
        <f t="shared" si="10"/>
        <v>3.5416666666666665</v>
      </c>
    </row>
    <row r="695" spans="1:13" ht="15" hidden="1">
      <c r="A695" s="5">
        <v>686</v>
      </c>
      <c r="B695" s="12" t="s">
        <v>992</v>
      </c>
      <c r="C695" s="12" t="s">
        <v>1458</v>
      </c>
      <c r="D695" s="12" t="s">
        <v>1306</v>
      </c>
      <c r="E695">
        <v>814.1</v>
      </c>
      <c r="F695" s="15" t="s">
        <v>71</v>
      </c>
      <c r="G695" s="16"/>
      <c r="H695" s="20">
        <v>1</v>
      </c>
      <c r="I695" s="24" t="s">
        <v>1825</v>
      </c>
      <c r="K695" s="2">
        <v>85984.522785898531</v>
      </c>
      <c r="L695" s="3">
        <v>270000</v>
      </c>
      <c r="M695" s="27">
        <f t="shared" si="10"/>
        <v>0.31846119550332791</v>
      </c>
    </row>
    <row r="696" spans="1:13" ht="15" hidden="1">
      <c r="A696" s="5">
        <v>687</v>
      </c>
      <c r="B696" s="12" t="s">
        <v>993</v>
      </c>
      <c r="C696" s="12" t="s">
        <v>1610</v>
      </c>
      <c r="D696" s="12" t="s">
        <v>1308</v>
      </c>
      <c r="E696">
        <v>499.7</v>
      </c>
      <c r="F696" s="1" t="s">
        <v>205</v>
      </c>
      <c r="G696" s="16" t="s">
        <v>362</v>
      </c>
      <c r="H696" s="20">
        <v>2</v>
      </c>
      <c r="I696" s="24" t="s">
        <v>1825</v>
      </c>
      <c r="K696" s="2">
        <v>1166666.6666666667</v>
      </c>
      <c r="L696" s="3">
        <v>1500000</v>
      </c>
      <c r="M696" s="27">
        <f t="shared" si="10"/>
        <v>0.77777777777777779</v>
      </c>
    </row>
    <row r="697" spans="1:13" ht="15" hidden="1">
      <c r="A697" s="5">
        <v>688</v>
      </c>
      <c r="B697" s="12" t="s">
        <v>994</v>
      </c>
      <c r="C697" s="12" t="s">
        <v>1599</v>
      </c>
      <c r="D697" s="12" t="s">
        <v>1394</v>
      </c>
      <c r="E697">
        <v>275.3</v>
      </c>
      <c r="F697" s="1" t="s">
        <v>71</v>
      </c>
      <c r="G697" s="16"/>
      <c r="H697" s="20">
        <v>1</v>
      </c>
      <c r="I697" s="24" t="s">
        <v>1825</v>
      </c>
      <c r="K697" s="2">
        <v>500000</v>
      </c>
      <c r="L697" s="3">
        <v>110000</v>
      </c>
      <c r="M697" s="27">
        <f t="shared" si="10"/>
        <v>4.5454545454545459</v>
      </c>
    </row>
    <row r="698" spans="1:13" ht="25.5" hidden="1">
      <c r="A698" s="5">
        <v>689</v>
      </c>
      <c r="B698" s="12" t="s">
        <v>995</v>
      </c>
      <c r="C698" s="12" t="s">
        <v>1344</v>
      </c>
      <c r="D698" s="12" t="s">
        <v>1354</v>
      </c>
      <c r="E698">
        <v>487.6</v>
      </c>
      <c r="F698" s="1" t="s">
        <v>179</v>
      </c>
      <c r="G698" s="16"/>
      <c r="H698" s="19">
        <v>1</v>
      </c>
      <c r="I698" s="24" t="s">
        <v>1825</v>
      </c>
      <c r="K698" s="2">
        <v>909090.90909090906</v>
      </c>
      <c r="L698" s="3">
        <v>660000</v>
      </c>
      <c r="M698" s="27">
        <f t="shared" si="10"/>
        <v>1.3774104683195592</v>
      </c>
    </row>
    <row r="699" spans="1:13" ht="25.5" hidden="1">
      <c r="A699" s="5">
        <v>690</v>
      </c>
      <c r="B699" s="12" t="s">
        <v>996</v>
      </c>
      <c r="C699" s="12" t="s">
        <v>1435</v>
      </c>
      <c r="D699" s="12" t="s">
        <v>1439</v>
      </c>
      <c r="E699">
        <v>193.2</v>
      </c>
      <c r="F699" s="1" t="s">
        <v>48</v>
      </c>
      <c r="G699" s="1" t="s">
        <v>396</v>
      </c>
      <c r="H699" s="19">
        <v>1</v>
      </c>
      <c r="I699" s="24" t="s">
        <v>1827</v>
      </c>
      <c r="K699" s="2">
        <v>1904761.9047619049</v>
      </c>
      <c r="L699" s="3">
        <v>1700000</v>
      </c>
      <c r="M699" s="27">
        <f t="shared" si="10"/>
        <v>1.1204481792717087</v>
      </c>
    </row>
    <row r="700" spans="1:13" ht="15" hidden="1">
      <c r="A700" s="5">
        <v>691</v>
      </c>
      <c r="B700" s="12" t="s">
        <v>997</v>
      </c>
      <c r="C700" s="12">
        <v>81</v>
      </c>
      <c r="D700" s="12" t="s">
        <v>1415</v>
      </c>
      <c r="E700">
        <v>1380</v>
      </c>
      <c r="F700" s="1" t="s">
        <v>112</v>
      </c>
      <c r="G700" s="1" t="s">
        <v>336</v>
      </c>
      <c r="H700" s="20">
        <v>2</v>
      </c>
      <c r="I700" s="24" t="s">
        <v>1826</v>
      </c>
      <c r="K700" s="2">
        <v>500000</v>
      </c>
      <c r="L700" s="3">
        <v>1100000</v>
      </c>
      <c r="M700" s="27">
        <f t="shared" si="10"/>
        <v>0.45454545454545453</v>
      </c>
    </row>
    <row r="701" spans="1:13" ht="15" hidden="1">
      <c r="A701" s="5">
        <v>692</v>
      </c>
      <c r="B701" s="12" t="s">
        <v>998</v>
      </c>
      <c r="C701" s="12" t="s">
        <v>1534</v>
      </c>
      <c r="D701" s="12" t="s">
        <v>1247</v>
      </c>
      <c r="E701">
        <v>633.5</v>
      </c>
      <c r="F701" s="15" t="s">
        <v>71</v>
      </c>
      <c r="G701" s="16"/>
      <c r="H701" s="20">
        <v>1</v>
      </c>
      <c r="I701" s="24" t="s">
        <v>1828</v>
      </c>
      <c r="K701" s="2">
        <v>489233.33333333331</v>
      </c>
      <c r="L701" s="3">
        <v>270000</v>
      </c>
      <c r="M701" s="27">
        <f t="shared" si="10"/>
        <v>1.8119753086419752</v>
      </c>
    </row>
    <row r="702" spans="1:13" ht="15" hidden="1">
      <c r="A702" s="5">
        <v>693</v>
      </c>
      <c r="B702" s="12" t="s">
        <v>478</v>
      </c>
      <c r="C702" s="12" t="s">
        <v>1504</v>
      </c>
      <c r="D702" s="12" t="s">
        <v>1292</v>
      </c>
      <c r="E702">
        <v>2005.1</v>
      </c>
      <c r="F702" s="15" t="s">
        <v>71</v>
      </c>
      <c r="G702" s="16"/>
      <c r="H702" s="19">
        <v>1</v>
      </c>
      <c r="I702" s="24" t="s">
        <v>1829</v>
      </c>
      <c r="K702" s="2">
        <v>156252.30769230769</v>
      </c>
      <c r="L702" s="3">
        <v>120000</v>
      </c>
      <c r="M702" s="27">
        <f t="shared" si="10"/>
        <v>1.3021025641025641</v>
      </c>
    </row>
    <row r="703" spans="1:13" ht="15" hidden="1">
      <c r="A703" s="5">
        <v>694</v>
      </c>
      <c r="B703" s="12" t="s">
        <v>478</v>
      </c>
      <c r="C703" s="12" t="s">
        <v>1611</v>
      </c>
      <c r="D703" s="12" t="s">
        <v>1292</v>
      </c>
      <c r="E703">
        <v>1995.7</v>
      </c>
      <c r="F703" s="15" t="s">
        <v>71</v>
      </c>
      <c r="G703" s="16"/>
      <c r="H703" s="19">
        <v>1</v>
      </c>
      <c r="I703" s="24" t="s">
        <v>1829</v>
      </c>
      <c r="K703" s="2">
        <v>161458.46153846153</v>
      </c>
      <c r="L703" s="3">
        <v>120000</v>
      </c>
      <c r="M703" s="27">
        <f t="shared" si="10"/>
        <v>1.3454871794871794</v>
      </c>
    </row>
    <row r="704" spans="1:13" ht="15" hidden="1">
      <c r="A704" s="5">
        <v>695</v>
      </c>
      <c r="B704" s="12" t="s">
        <v>478</v>
      </c>
      <c r="C704" s="12" t="s">
        <v>1612</v>
      </c>
      <c r="D704" s="12" t="s">
        <v>1292</v>
      </c>
      <c r="E704">
        <v>1999</v>
      </c>
      <c r="F704" s="15" t="s">
        <v>71</v>
      </c>
      <c r="G704" s="16"/>
      <c r="H704" s="19">
        <v>1</v>
      </c>
      <c r="I704" s="24" t="s">
        <v>1829</v>
      </c>
      <c r="K704" s="2">
        <v>159630.76923076922</v>
      </c>
      <c r="L704" s="3">
        <v>120000</v>
      </c>
      <c r="M704" s="27">
        <f t="shared" si="10"/>
        <v>1.3302564102564101</v>
      </c>
    </row>
    <row r="705" spans="1:13" ht="15" hidden="1">
      <c r="A705" s="5">
        <v>696</v>
      </c>
      <c r="B705" s="12" t="s">
        <v>478</v>
      </c>
      <c r="C705" s="12" t="s">
        <v>1594</v>
      </c>
      <c r="D705" s="12" t="s">
        <v>1292</v>
      </c>
      <c r="E705">
        <v>2003.6</v>
      </c>
      <c r="F705" s="15" t="s">
        <v>71</v>
      </c>
      <c r="G705" s="16"/>
      <c r="H705" s="19">
        <v>1</v>
      </c>
      <c r="I705" s="24" t="s">
        <v>1829</v>
      </c>
      <c r="K705" s="2">
        <v>157083.07692307694</v>
      </c>
      <c r="L705" s="3">
        <v>120000</v>
      </c>
      <c r="M705" s="27">
        <f t="shared" si="10"/>
        <v>1.3090256410256411</v>
      </c>
    </row>
    <row r="706" spans="1:13" ht="15" hidden="1">
      <c r="A706" s="5">
        <v>697</v>
      </c>
      <c r="B706" s="12" t="s">
        <v>478</v>
      </c>
      <c r="C706" s="12" t="s">
        <v>1545</v>
      </c>
      <c r="D706" s="12" t="s">
        <v>1292</v>
      </c>
      <c r="E706">
        <v>2005.3</v>
      </c>
      <c r="F706" s="15" t="s">
        <v>71</v>
      </c>
      <c r="G706" s="16"/>
      <c r="H706" s="19">
        <v>1</v>
      </c>
      <c r="I706" s="24" t="s">
        <v>1829</v>
      </c>
      <c r="K706" s="2">
        <v>147560</v>
      </c>
      <c r="L706" s="3">
        <v>120000</v>
      </c>
      <c r="M706" s="27">
        <f t="shared" si="10"/>
        <v>1.2296666666666667</v>
      </c>
    </row>
    <row r="707" spans="1:13" ht="15" hidden="1">
      <c r="A707" s="5">
        <v>698</v>
      </c>
      <c r="B707" s="12" t="s">
        <v>999</v>
      </c>
      <c r="C707" s="12" t="s">
        <v>1452</v>
      </c>
      <c r="D707" s="12" t="s">
        <v>1354</v>
      </c>
      <c r="E707">
        <v>423.8</v>
      </c>
      <c r="F707" s="1" t="s">
        <v>181</v>
      </c>
      <c r="G707" s="16" t="s">
        <v>1667</v>
      </c>
      <c r="H707" s="19">
        <v>1</v>
      </c>
      <c r="I707" s="24" t="s">
        <v>1828</v>
      </c>
      <c r="K707" s="2">
        <v>860000</v>
      </c>
      <c r="L707" s="3">
        <v>1250000</v>
      </c>
      <c r="M707" s="27">
        <f t="shared" si="10"/>
        <v>0.68799999999999994</v>
      </c>
    </row>
    <row r="708" spans="1:13" ht="38.25" hidden="1">
      <c r="A708" s="5">
        <v>699</v>
      </c>
      <c r="B708" s="12" t="s">
        <v>1000</v>
      </c>
      <c r="C708" s="12" t="s">
        <v>1385</v>
      </c>
      <c r="D708" s="12" t="s">
        <v>1321</v>
      </c>
      <c r="E708">
        <v>761.7</v>
      </c>
      <c r="F708" s="1" t="s">
        <v>48</v>
      </c>
      <c r="G708" s="1" t="s">
        <v>303</v>
      </c>
      <c r="H708" s="20">
        <v>1</v>
      </c>
      <c r="I708" s="24" t="s">
        <v>1830</v>
      </c>
      <c r="K708" s="2">
        <v>1537500</v>
      </c>
      <c r="L708" s="3">
        <v>2400000</v>
      </c>
      <c r="M708" s="27">
        <f t="shared" si="10"/>
        <v>0.640625</v>
      </c>
    </row>
    <row r="709" spans="1:13" ht="15" hidden="1">
      <c r="A709" s="5">
        <v>700</v>
      </c>
      <c r="B709" s="12" t="s">
        <v>1001</v>
      </c>
      <c r="C709" s="12" t="s">
        <v>1404</v>
      </c>
      <c r="D709" s="12" t="s">
        <v>1362</v>
      </c>
      <c r="E709">
        <v>278.5</v>
      </c>
      <c r="F709" s="1" t="s">
        <v>120</v>
      </c>
      <c r="G709" s="16"/>
      <c r="H709" s="19">
        <v>1</v>
      </c>
      <c r="I709" s="24" t="s">
        <v>1828</v>
      </c>
      <c r="K709" s="2">
        <v>933333.33333333337</v>
      </c>
      <c r="L709" s="3">
        <v>660000</v>
      </c>
      <c r="M709" s="27">
        <f t="shared" si="10"/>
        <v>1.4141414141414141</v>
      </c>
    </row>
    <row r="710" spans="1:13" ht="15" hidden="1">
      <c r="A710" s="5">
        <v>701</v>
      </c>
      <c r="B710" s="12" t="s">
        <v>1002</v>
      </c>
      <c r="C710" s="12">
        <v>298</v>
      </c>
      <c r="D710" s="12" t="s">
        <v>1308</v>
      </c>
      <c r="E710">
        <v>223.6</v>
      </c>
      <c r="F710" s="1" t="s">
        <v>205</v>
      </c>
      <c r="G710" s="16" t="s">
        <v>362</v>
      </c>
      <c r="H710" s="20">
        <v>2</v>
      </c>
      <c r="I710" s="24" t="s">
        <v>1828</v>
      </c>
      <c r="K710" s="2">
        <v>600000</v>
      </c>
      <c r="L710" s="3">
        <v>1500000</v>
      </c>
      <c r="M710" s="27">
        <f t="shared" si="10"/>
        <v>0.4</v>
      </c>
    </row>
    <row r="711" spans="1:13" ht="25.5" hidden="1">
      <c r="A711" s="5">
        <v>702</v>
      </c>
      <c r="B711" s="12" t="s">
        <v>1003</v>
      </c>
      <c r="C711" s="12" t="s">
        <v>1613</v>
      </c>
      <c r="D711" s="12" t="s">
        <v>1417</v>
      </c>
      <c r="E711">
        <v>184.1</v>
      </c>
      <c r="F711" s="1" t="s">
        <v>48</v>
      </c>
      <c r="G711" s="1" t="s">
        <v>391</v>
      </c>
      <c r="H711" s="20">
        <v>2</v>
      </c>
      <c r="I711" s="24" t="s">
        <v>1828</v>
      </c>
      <c r="K711" s="2">
        <v>1166666.6666666667</v>
      </c>
      <c r="L711" s="3">
        <v>2200000</v>
      </c>
      <c r="M711" s="27">
        <f t="shared" si="10"/>
        <v>0.53030303030303039</v>
      </c>
    </row>
    <row r="712" spans="1:13" ht="25.5" hidden="1">
      <c r="A712" s="5">
        <v>703</v>
      </c>
      <c r="B712" s="12" t="s">
        <v>971</v>
      </c>
      <c r="C712" s="12" t="s">
        <v>1614</v>
      </c>
      <c r="D712" s="12" t="s">
        <v>1245</v>
      </c>
      <c r="E712">
        <v>188.7</v>
      </c>
      <c r="F712" s="1" t="s">
        <v>166</v>
      </c>
      <c r="G712" s="15"/>
      <c r="H712" s="19">
        <v>1</v>
      </c>
      <c r="I712" s="24" t="s">
        <v>1828</v>
      </c>
      <c r="K712" s="2">
        <v>582935.87705352413</v>
      </c>
      <c r="L712" s="3">
        <v>140000</v>
      </c>
      <c r="M712" s="27">
        <f t="shared" si="10"/>
        <v>4.1638276932394582</v>
      </c>
    </row>
    <row r="713" spans="1:13" ht="25.5" hidden="1">
      <c r="A713" s="5">
        <v>704</v>
      </c>
      <c r="B713" s="12" t="s">
        <v>1004</v>
      </c>
      <c r="C713" s="12" t="s">
        <v>1551</v>
      </c>
      <c r="D713" s="12" t="s">
        <v>1215</v>
      </c>
      <c r="E713">
        <v>483.5</v>
      </c>
      <c r="F713" s="1" t="s">
        <v>178</v>
      </c>
      <c r="G713" s="16"/>
      <c r="H713" s="20">
        <v>1</v>
      </c>
      <c r="I713" s="24" t="s">
        <v>1828</v>
      </c>
      <c r="K713" s="2">
        <v>400000</v>
      </c>
      <c r="L713" s="3">
        <v>340000</v>
      </c>
      <c r="M713" s="27">
        <f t="shared" si="10"/>
        <v>1.1764705882352942</v>
      </c>
    </row>
    <row r="714" spans="1:13" ht="25.5" hidden="1">
      <c r="A714" s="5">
        <v>705</v>
      </c>
      <c r="B714" s="12" t="s">
        <v>1005</v>
      </c>
      <c r="C714" s="12" t="s">
        <v>1357</v>
      </c>
      <c r="D714" s="12" t="s">
        <v>1332</v>
      </c>
      <c r="E714">
        <v>504.3</v>
      </c>
      <c r="F714" s="1" t="s">
        <v>162</v>
      </c>
      <c r="G714" s="1" t="s">
        <v>312</v>
      </c>
      <c r="H714" s="20">
        <v>2</v>
      </c>
      <c r="I714" s="24" t="s">
        <v>1828</v>
      </c>
      <c r="K714" s="2">
        <v>666666.66666666663</v>
      </c>
      <c r="L714" s="3">
        <v>960000</v>
      </c>
      <c r="M714" s="27">
        <f t="shared" si="10"/>
        <v>0.69444444444444442</v>
      </c>
    </row>
    <row r="715" spans="1:13" ht="15" hidden="1">
      <c r="A715" s="5">
        <v>706</v>
      </c>
      <c r="B715" s="12" t="s">
        <v>1006</v>
      </c>
      <c r="C715" s="12" t="s">
        <v>1473</v>
      </c>
      <c r="D715" s="12" t="s">
        <v>1279</v>
      </c>
      <c r="E715">
        <v>4158</v>
      </c>
      <c r="F715" s="1" t="s">
        <v>70</v>
      </c>
      <c r="G715" s="16"/>
      <c r="H715" s="20">
        <v>1</v>
      </c>
      <c r="I715" s="24" t="s">
        <v>1828</v>
      </c>
      <c r="K715" s="2">
        <v>256250</v>
      </c>
      <c r="L715" s="3">
        <v>120000</v>
      </c>
      <c r="M715" s="27">
        <f t="shared" ref="M715:M778" si="11">K715/L715</f>
        <v>2.1354166666666665</v>
      </c>
    </row>
    <row r="716" spans="1:13" ht="15" hidden="1">
      <c r="A716" s="5">
        <v>707</v>
      </c>
      <c r="B716" s="12" t="s">
        <v>1007</v>
      </c>
      <c r="C716" s="12" t="s">
        <v>1479</v>
      </c>
      <c r="D716" s="12" t="s">
        <v>1473</v>
      </c>
      <c r="E716">
        <v>2066</v>
      </c>
      <c r="F716" s="1" t="s">
        <v>121</v>
      </c>
      <c r="G716" s="16"/>
      <c r="H716" s="20">
        <v>1</v>
      </c>
      <c r="I716" s="24" t="s">
        <v>1830</v>
      </c>
      <c r="K716" s="2">
        <v>875000</v>
      </c>
      <c r="L716" s="3">
        <v>250000</v>
      </c>
      <c r="M716" s="27">
        <f t="shared" si="11"/>
        <v>3.5</v>
      </c>
    </row>
    <row r="717" spans="1:13" ht="38.25" hidden="1">
      <c r="A717" s="5">
        <v>708</v>
      </c>
      <c r="B717" s="12" t="s">
        <v>1008</v>
      </c>
      <c r="C717" s="12" t="s">
        <v>1472</v>
      </c>
      <c r="D717" s="12" t="s">
        <v>1434</v>
      </c>
      <c r="E717">
        <v>326.10000000000002</v>
      </c>
      <c r="F717" s="1" t="s">
        <v>48</v>
      </c>
      <c r="G717" s="1" t="s">
        <v>337</v>
      </c>
      <c r="H717" s="20">
        <v>1</v>
      </c>
      <c r="I717" s="24" t="s">
        <v>1829</v>
      </c>
      <c r="K717" s="2">
        <v>1600000</v>
      </c>
      <c r="L717" s="3">
        <v>1800000</v>
      </c>
      <c r="M717" s="27">
        <f t="shared" si="11"/>
        <v>0.88888888888888884</v>
      </c>
    </row>
    <row r="718" spans="1:13" ht="15" hidden="1">
      <c r="A718" s="5">
        <v>709</v>
      </c>
      <c r="B718" s="12" t="s">
        <v>1009</v>
      </c>
      <c r="C718" s="12" t="s">
        <v>1540</v>
      </c>
      <c r="D718" s="12" t="s">
        <v>1447</v>
      </c>
      <c r="E718">
        <v>4823.5</v>
      </c>
      <c r="F718" s="1" t="s">
        <v>71</v>
      </c>
      <c r="G718" s="16"/>
      <c r="H718" s="20">
        <v>1</v>
      </c>
      <c r="I718" s="24" t="s">
        <v>1828</v>
      </c>
      <c r="K718" s="2">
        <v>525000</v>
      </c>
      <c r="L718" s="3">
        <v>120000</v>
      </c>
      <c r="M718" s="27">
        <f t="shared" si="11"/>
        <v>4.375</v>
      </c>
    </row>
    <row r="719" spans="1:13" ht="25.5" hidden="1">
      <c r="A719" s="5">
        <v>710</v>
      </c>
      <c r="B719" s="12" t="s">
        <v>1010</v>
      </c>
      <c r="C719" s="12" t="s">
        <v>1473</v>
      </c>
      <c r="D719" s="12" t="s">
        <v>1258</v>
      </c>
      <c r="E719">
        <v>277.10000000000002</v>
      </c>
      <c r="F719" s="1" t="s">
        <v>272</v>
      </c>
      <c r="G719" s="15"/>
      <c r="H719" s="19">
        <v>1</v>
      </c>
      <c r="I719" s="24" t="s">
        <v>1831</v>
      </c>
      <c r="K719" s="2">
        <v>800000</v>
      </c>
      <c r="L719" s="3">
        <v>680000</v>
      </c>
      <c r="M719" s="27">
        <f t="shared" si="11"/>
        <v>1.1764705882352942</v>
      </c>
    </row>
    <row r="720" spans="1:13" ht="15" hidden="1">
      <c r="A720" s="5">
        <v>711</v>
      </c>
      <c r="B720" s="12" t="s">
        <v>1011</v>
      </c>
      <c r="C720" s="12" t="s">
        <v>1558</v>
      </c>
      <c r="D720" s="12" t="s">
        <v>1292</v>
      </c>
      <c r="E720">
        <v>10710</v>
      </c>
      <c r="F720" s="1" t="s">
        <v>70</v>
      </c>
      <c r="G720" s="16"/>
      <c r="H720" s="20">
        <v>1</v>
      </c>
      <c r="I720" s="24" t="s">
        <v>1832</v>
      </c>
      <c r="K720" s="2">
        <v>291666.66666666669</v>
      </c>
      <c r="L720" s="3">
        <v>120000</v>
      </c>
      <c r="M720" s="27">
        <f t="shared" si="11"/>
        <v>2.4305555555555558</v>
      </c>
    </row>
    <row r="721" spans="1:13" ht="15" hidden="1">
      <c r="A721" s="5">
        <v>712</v>
      </c>
      <c r="B721" s="12" t="s">
        <v>988</v>
      </c>
      <c r="C721" s="12" t="s">
        <v>1433</v>
      </c>
      <c r="D721" s="12" t="s">
        <v>1310</v>
      </c>
      <c r="E721">
        <v>877.7</v>
      </c>
      <c r="F721" s="1" t="s">
        <v>93</v>
      </c>
      <c r="G721" s="1" t="s">
        <v>325</v>
      </c>
      <c r="H721" s="19">
        <v>2</v>
      </c>
      <c r="I721" s="24" t="s">
        <v>1831</v>
      </c>
      <c r="K721" s="2">
        <v>571428.57142857148</v>
      </c>
      <c r="L721" s="3">
        <v>1000000</v>
      </c>
      <c r="M721" s="27">
        <f t="shared" si="11"/>
        <v>0.57142857142857151</v>
      </c>
    </row>
    <row r="722" spans="1:13" ht="15" hidden="1">
      <c r="A722" s="5">
        <v>713</v>
      </c>
      <c r="B722" s="12" t="s">
        <v>988</v>
      </c>
      <c r="C722" s="12" t="s">
        <v>1335</v>
      </c>
      <c r="D722" s="12" t="s">
        <v>1310</v>
      </c>
      <c r="E722">
        <v>877.3</v>
      </c>
      <c r="F722" s="1" t="s">
        <v>93</v>
      </c>
      <c r="G722" s="1" t="s">
        <v>325</v>
      </c>
      <c r="H722" s="19">
        <v>2</v>
      </c>
      <c r="I722" s="24" t="s">
        <v>1831</v>
      </c>
      <c r="K722" s="2">
        <v>571428.57142857148</v>
      </c>
      <c r="L722" s="3">
        <v>1000000</v>
      </c>
      <c r="M722" s="27">
        <f t="shared" si="11"/>
        <v>0.57142857142857151</v>
      </c>
    </row>
    <row r="723" spans="1:13" ht="15" hidden="1">
      <c r="A723" s="5">
        <v>714</v>
      </c>
      <c r="B723" s="12" t="s">
        <v>988</v>
      </c>
      <c r="C723" s="12" t="s">
        <v>1244</v>
      </c>
      <c r="D723" s="12" t="s">
        <v>1310</v>
      </c>
      <c r="E723">
        <v>879.4</v>
      </c>
      <c r="F723" s="1" t="s">
        <v>93</v>
      </c>
      <c r="G723" s="1" t="s">
        <v>325</v>
      </c>
      <c r="H723" s="19">
        <v>2</v>
      </c>
      <c r="I723" s="24" t="s">
        <v>1831</v>
      </c>
      <c r="K723" s="2">
        <v>571428.57142857148</v>
      </c>
      <c r="L723" s="3">
        <v>1000000</v>
      </c>
      <c r="M723" s="27">
        <f t="shared" si="11"/>
        <v>0.57142857142857151</v>
      </c>
    </row>
    <row r="724" spans="1:13" ht="25.5" hidden="1">
      <c r="A724" s="5">
        <v>715</v>
      </c>
      <c r="B724" s="12" t="s">
        <v>1012</v>
      </c>
      <c r="C724" s="12" t="s">
        <v>1339</v>
      </c>
      <c r="D724" s="12" t="s">
        <v>1271</v>
      </c>
      <c r="E724">
        <v>705.1</v>
      </c>
      <c r="F724" s="1" t="s">
        <v>164</v>
      </c>
      <c r="G724" s="16"/>
      <c r="H724" s="20">
        <v>1</v>
      </c>
      <c r="I724" s="24" t="s">
        <v>1833</v>
      </c>
      <c r="K724" s="2">
        <v>666666.66666666663</v>
      </c>
      <c r="L724" s="3">
        <v>330000</v>
      </c>
      <c r="M724" s="27">
        <f t="shared" si="11"/>
        <v>2.0202020202020199</v>
      </c>
    </row>
    <row r="725" spans="1:13" ht="25.5" hidden="1">
      <c r="A725" s="5">
        <v>716</v>
      </c>
      <c r="B725" s="12" t="s">
        <v>1013</v>
      </c>
      <c r="C725" s="12" t="s">
        <v>1261</v>
      </c>
      <c r="D725" s="12" t="s">
        <v>1282</v>
      </c>
      <c r="E725">
        <v>399.4</v>
      </c>
      <c r="F725" s="1" t="s">
        <v>101</v>
      </c>
      <c r="G725" s="1" t="s">
        <v>329</v>
      </c>
      <c r="H725" s="19">
        <v>1</v>
      </c>
      <c r="I725" s="24" t="s">
        <v>1833</v>
      </c>
      <c r="K725" s="2">
        <v>1250000</v>
      </c>
      <c r="L725" s="3">
        <v>1000000</v>
      </c>
      <c r="M725" s="27">
        <f t="shared" si="11"/>
        <v>1.25</v>
      </c>
    </row>
    <row r="726" spans="1:13" ht="15" hidden="1">
      <c r="A726" s="5">
        <v>717</v>
      </c>
      <c r="B726" s="12" t="s">
        <v>1014</v>
      </c>
      <c r="C726" s="12" t="s">
        <v>1502</v>
      </c>
      <c r="D726" s="12" t="s">
        <v>1427</v>
      </c>
      <c r="E726">
        <v>459.2</v>
      </c>
      <c r="F726" s="1" t="s">
        <v>120</v>
      </c>
      <c r="G726" s="16"/>
      <c r="H726" s="20">
        <v>1</v>
      </c>
      <c r="I726" s="24" t="s">
        <v>1833</v>
      </c>
      <c r="K726" s="2">
        <v>888888.88888888888</v>
      </c>
      <c r="L726" s="3">
        <v>660000</v>
      </c>
      <c r="M726" s="27">
        <f t="shared" si="11"/>
        <v>1.3468013468013469</v>
      </c>
    </row>
    <row r="727" spans="1:13" ht="25.5" hidden="1">
      <c r="A727" s="5">
        <v>718</v>
      </c>
      <c r="B727" s="12" t="s">
        <v>1015</v>
      </c>
      <c r="C727" s="12" t="s">
        <v>1615</v>
      </c>
      <c r="D727" s="12" t="s">
        <v>1497</v>
      </c>
      <c r="E727">
        <v>237.6</v>
      </c>
      <c r="F727" s="1" t="s">
        <v>66</v>
      </c>
      <c r="G727" s="16"/>
      <c r="H727" s="20">
        <v>1</v>
      </c>
      <c r="I727" s="24" t="s">
        <v>1833</v>
      </c>
      <c r="K727" s="2">
        <v>1000000</v>
      </c>
      <c r="L727" s="3">
        <v>750000</v>
      </c>
      <c r="M727" s="27">
        <f t="shared" si="11"/>
        <v>1.3333333333333333</v>
      </c>
    </row>
    <row r="728" spans="1:13" ht="15" hidden="1">
      <c r="A728" s="5">
        <v>719</v>
      </c>
      <c r="B728" s="12" t="s">
        <v>1016</v>
      </c>
      <c r="C728" s="12" t="s">
        <v>1497</v>
      </c>
      <c r="D728" s="12" t="s">
        <v>1365</v>
      </c>
      <c r="E728">
        <v>401.6</v>
      </c>
      <c r="F728" s="1" t="s">
        <v>229</v>
      </c>
      <c r="G728" s="1" t="s">
        <v>368</v>
      </c>
      <c r="H728" s="20">
        <v>1</v>
      </c>
      <c r="I728" s="24" t="s">
        <v>1833</v>
      </c>
      <c r="K728" s="2">
        <v>1125000</v>
      </c>
      <c r="L728" s="3">
        <v>1100000</v>
      </c>
      <c r="M728" s="27">
        <f t="shared" si="11"/>
        <v>1.0227272727272727</v>
      </c>
    </row>
    <row r="729" spans="1:13" ht="25.5" hidden="1">
      <c r="A729" s="5">
        <v>720</v>
      </c>
      <c r="B729" s="12" t="s">
        <v>784</v>
      </c>
      <c r="C729" s="12" t="s">
        <v>1433</v>
      </c>
      <c r="D729" s="12" t="s">
        <v>1301</v>
      </c>
      <c r="E729">
        <v>132.80000000000001</v>
      </c>
      <c r="F729" s="1" t="s">
        <v>178</v>
      </c>
      <c r="G729" s="16"/>
      <c r="H729" s="20">
        <v>1</v>
      </c>
      <c r="I729" s="24" t="s">
        <v>1834</v>
      </c>
      <c r="K729" s="2">
        <v>753012.04819277104</v>
      </c>
      <c r="L729" s="3">
        <v>340000</v>
      </c>
      <c r="M729" s="27">
        <f t="shared" si="11"/>
        <v>2.2147413182140325</v>
      </c>
    </row>
    <row r="730" spans="1:13" ht="15" hidden="1">
      <c r="A730" s="5">
        <v>721</v>
      </c>
      <c r="B730" s="12" t="s">
        <v>1017</v>
      </c>
      <c r="C730" s="12" t="s">
        <v>1517</v>
      </c>
      <c r="D730" s="12" t="s">
        <v>1299</v>
      </c>
      <c r="E730">
        <v>158.9</v>
      </c>
      <c r="F730" s="1" t="s">
        <v>74</v>
      </c>
      <c r="G730" s="15" t="s">
        <v>307</v>
      </c>
      <c r="H730" s="19">
        <v>2</v>
      </c>
      <c r="I730" s="24" t="s">
        <v>1835</v>
      </c>
      <c r="K730" s="2">
        <v>500000</v>
      </c>
      <c r="L730" s="3">
        <v>1500000</v>
      </c>
      <c r="M730" s="27">
        <f t="shared" si="11"/>
        <v>0.33333333333333331</v>
      </c>
    </row>
    <row r="731" spans="1:13" ht="15" hidden="1">
      <c r="A731" s="5">
        <v>722</v>
      </c>
      <c r="B731" s="12" t="s">
        <v>1018</v>
      </c>
      <c r="C731" s="12" t="s">
        <v>1505</v>
      </c>
      <c r="D731" s="12" t="s">
        <v>1279</v>
      </c>
      <c r="E731">
        <v>1817.2</v>
      </c>
      <c r="F731" s="15" t="s">
        <v>71</v>
      </c>
      <c r="G731" s="16"/>
      <c r="H731" s="19">
        <v>1</v>
      </c>
      <c r="I731" s="24" t="s">
        <v>1835</v>
      </c>
      <c r="K731" s="2">
        <v>375000</v>
      </c>
      <c r="L731" s="3">
        <v>120000</v>
      </c>
      <c r="M731" s="27">
        <f t="shared" si="11"/>
        <v>3.125</v>
      </c>
    </row>
    <row r="732" spans="1:13" ht="25.5" hidden="1">
      <c r="A732" s="5">
        <v>723</v>
      </c>
      <c r="B732" s="12" t="s">
        <v>922</v>
      </c>
      <c r="C732" s="12" t="s">
        <v>1337</v>
      </c>
      <c r="D732" s="12" t="s">
        <v>1284</v>
      </c>
      <c r="E732">
        <v>266.3</v>
      </c>
      <c r="F732" s="1" t="s">
        <v>48</v>
      </c>
      <c r="G732" s="1" t="s">
        <v>395</v>
      </c>
      <c r="H732" s="19">
        <v>3</v>
      </c>
      <c r="I732" s="24" t="s">
        <v>1835</v>
      </c>
      <c r="K732" s="2">
        <v>134048.25737265416</v>
      </c>
      <c r="L732" s="3">
        <v>2700000</v>
      </c>
      <c r="M732" s="27">
        <f t="shared" si="11"/>
        <v>4.964750273061265E-2</v>
      </c>
    </row>
    <row r="733" spans="1:13" ht="15" hidden="1">
      <c r="A733" s="5">
        <v>724</v>
      </c>
      <c r="B733" s="12" t="s">
        <v>1019</v>
      </c>
      <c r="C733" s="12">
        <v>80</v>
      </c>
      <c r="D733" s="12" t="s">
        <v>1415</v>
      </c>
      <c r="E733">
        <v>2278</v>
      </c>
      <c r="F733" s="1" t="s">
        <v>76</v>
      </c>
      <c r="G733" s="1" t="s">
        <v>335</v>
      </c>
      <c r="H733" s="20">
        <v>2</v>
      </c>
      <c r="I733" s="24" t="s">
        <v>1835</v>
      </c>
      <c r="K733" s="2">
        <v>715920</v>
      </c>
      <c r="L733" s="3">
        <v>1100000</v>
      </c>
      <c r="M733" s="27">
        <f t="shared" si="11"/>
        <v>0.65083636363636366</v>
      </c>
    </row>
    <row r="734" spans="1:13" ht="38.25" hidden="1">
      <c r="A734" s="5">
        <v>725</v>
      </c>
      <c r="B734" s="12" t="s">
        <v>1020</v>
      </c>
      <c r="C734" s="12" t="s">
        <v>1326</v>
      </c>
      <c r="D734" s="12" t="s">
        <v>1415</v>
      </c>
      <c r="E734">
        <v>1086.2</v>
      </c>
      <c r="F734" s="1" t="s">
        <v>48</v>
      </c>
      <c r="G734" s="1" t="s">
        <v>338</v>
      </c>
      <c r="H734" s="20">
        <v>1</v>
      </c>
      <c r="I734" s="24" t="s">
        <v>1835</v>
      </c>
      <c r="K734" s="2">
        <v>1600000</v>
      </c>
      <c r="L734" s="3">
        <v>2400000</v>
      </c>
      <c r="M734" s="27">
        <f t="shared" si="11"/>
        <v>0.66666666666666663</v>
      </c>
    </row>
    <row r="735" spans="1:13" ht="25.5" hidden="1">
      <c r="A735" s="5">
        <v>726</v>
      </c>
      <c r="B735" s="12" t="s">
        <v>1021</v>
      </c>
      <c r="C735" s="12" t="s">
        <v>1306</v>
      </c>
      <c r="D735" s="12" t="s">
        <v>1349</v>
      </c>
      <c r="E735">
        <v>8890</v>
      </c>
      <c r="F735" s="1" t="s">
        <v>166</v>
      </c>
      <c r="G735" s="16"/>
      <c r="H735" s="19">
        <v>1</v>
      </c>
      <c r="I735" s="24" t="s">
        <v>1836</v>
      </c>
      <c r="K735" s="2">
        <v>167025</v>
      </c>
      <c r="L735" s="3">
        <v>140000</v>
      </c>
      <c r="M735" s="27">
        <f t="shared" si="11"/>
        <v>1.1930357142857142</v>
      </c>
    </row>
    <row r="736" spans="1:13" ht="15" hidden="1">
      <c r="A736" s="5">
        <v>727</v>
      </c>
      <c r="B736" s="12" t="s">
        <v>1009</v>
      </c>
      <c r="C736" s="12" t="s">
        <v>1616</v>
      </c>
      <c r="D736" s="12" t="s">
        <v>1447</v>
      </c>
      <c r="E736">
        <v>3893.2</v>
      </c>
      <c r="F736" s="1" t="s">
        <v>71</v>
      </c>
      <c r="G736" s="16"/>
      <c r="H736" s="20">
        <v>1</v>
      </c>
      <c r="I736" s="24" t="s">
        <v>1834</v>
      </c>
      <c r="K736" s="2">
        <v>414388</v>
      </c>
      <c r="L736" s="3">
        <v>120000</v>
      </c>
      <c r="M736" s="27">
        <f t="shared" si="11"/>
        <v>3.4532333333333334</v>
      </c>
    </row>
    <row r="737" spans="1:13" ht="25.5" hidden="1">
      <c r="A737" s="5">
        <v>728</v>
      </c>
      <c r="B737" s="12" t="s">
        <v>1022</v>
      </c>
      <c r="C737" s="12" t="s">
        <v>1493</v>
      </c>
      <c r="D737" s="12" t="s">
        <v>1478</v>
      </c>
      <c r="E737">
        <v>375.9</v>
      </c>
      <c r="F737" s="1" t="s">
        <v>123</v>
      </c>
      <c r="G737" s="16"/>
      <c r="H737" s="20">
        <v>1</v>
      </c>
      <c r="I737" s="24" t="s">
        <v>1837</v>
      </c>
      <c r="K737" s="2">
        <v>333333.33333333331</v>
      </c>
      <c r="L737" s="3">
        <v>200000</v>
      </c>
      <c r="M737" s="27">
        <f t="shared" si="11"/>
        <v>1.6666666666666665</v>
      </c>
    </row>
    <row r="738" spans="1:13" ht="15" hidden="1">
      <c r="A738" s="5">
        <v>729</v>
      </c>
      <c r="B738" s="12" t="s">
        <v>1023</v>
      </c>
      <c r="C738" s="12" t="s">
        <v>1458</v>
      </c>
      <c r="D738" s="12" t="s">
        <v>1427</v>
      </c>
      <c r="E738">
        <v>199.2</v>
      </c>
      <c r="F738" s="1" t="s">
        <v>120</v>
      </c>
      <c r="G738" s="16"/>
      <c r="H738" s="20">
        <v>1</v>
      </c>
      <c r="I738" s="24" t="s">
        <v>1837</v>
      </c>
      <c r="K738" s="2">
        <v>1000000</v>
      </c>
      <c r="L738" s="3">
        <v>660000</v>
      </c>
      <c r="M738" s="27">
        <f t="shared" si="11"/>
        <v>1.5151515151515151</v>
      </c>
    </row>
    <row r="739" spans="1:13" ht="25.5" hidden="1">
      <c r="A739" s="5">
        <v>730</v>
      </c>
      <c r="B739" s="12" t="s">
        <v>1024</v>
      </c>
      <c r="C739" s="12" t="s">
        <v>1514</v>
      </c>
      <c r="D739" s="12" t="s">
        <v>1250</v>
      </c>
      <c r="E739">
        <v>314.8</v>
      </c>
      <c r="F739" s="1" t="s">
        <v>74</v>
      </c>
      <c r="G739" s="1" t="s">
        <v>315</v>
      </c>
      <c r="H739" s="19">
        <v>2</v>
      </c>
      <c r="I739" s="24" t="s">
        <v>1837</v>
      </c>
      <c r="K739" s="2">
        <v>1000000</v>
      </c>
      <c r="L739" s="3">
        <v>4200000</v>
      </c>
      <c r="M739" s="27">
        <f t="shared" si="11"/>
        <v>0.23809523809523808</v>
      </c>
    </row>
    <row r="740" spans="1:13" ht="25.5" hidden="1">
      <c r="A740" s="5">
        <v>731</v>
      </c>
      <c r="B740" s="12" t="s">
        <v>1025</v>
      </c>
      <c r="C740" s="12" t="s">
        <v>1487</v>
      </c>
      <c r="D740" s="12" t="s">
        <v>1244</v>
      </c>
      <c r="E740">
        <v>4240.7</v>
      </c>
      <c r="F740" s="1" t="s">
        <v>123</v>
      </c>
      <c r="G740" s="16"/>
      <c r="H740" s="20">
        <v>1</v>
      </c>
      <c r="I740" s="24" t="s">
        <v>1837</v>
      </c>
      <c r="K740" s="2">
        <v>433333.33333333331</v>
      </c>
      <c r="L740" s="3">
        <v>200000</v>
      </c>
      <c r="M740" s="27">
        <f t="shared" si="11"/>
        <v>2.1666666666666665</v>
      </c>
    </row>
    <row r="741" spans="1:13" ht="25.5" hidden="1">
      <c r="A741" s="5">
        <v>732</v>
      </c>
      <c r="B741" s="12" t="s">
        <v>1026</v>
      </c>
      <c r="C741" s="12" t="s">
        <v>1338</v>
      </c>
      <c r="D741" s="12" t="s">
        <v>1478</v>
      </c>
      <c r="E741">
        <v>591.4</v>
      </c>
      <c r="F741" s="1" t="s">
        <v>123</v>
      </c>
      <c r="G741" s="16"/>
      <c r="H741" s="20">
        <v>1</v>
      </c>
      <c r="I741" s="24" t="s">
        <v>1837</v>
      </c>
      <c r="K741" s="2">
        <v>300000</v>
      </c>
      <c r="L741" s="3">
        <v>200000</v>
      </c>
      <c r="M741" s="27">
        <f t="shared" si="11"/>
        <v>1.5</v>
      </c>
    </row>
    <row r="742" spans="1:13" ht="25.5" hidden="1">
      <c r="A742" s="5">
        <v>733</v>
      </c>
      <c r="B742" s="12" t="s">
        <v>1026</v>
      </c>
      <c r="C742" s="12" t="s">
        <v>1258</v>
      </c>
      <c r="D742" s="12" t="s">
        <v>1478</v>
      </c>
      <c r="E742">
        <v>370.6</v>
      </c>
      <c r="F742" s="1" t="s">
        <v>123</v>
      </c>
      <c r="G742" s="16"/>
      <c r="H742" s="20">
        <v>1</v>
      </c>
      <c r="I742" s="24" t="s">
        <v>1837</v>
      </c>
      <c r="K742" s="2">
        <v>333333.33333333331</v>
      </c>
      <c r="L742" s="3">
        <v>200000</v>
      </c>
      <c r="M742" s="27">
        <f t="shared" si="11"/>
        <v>1.6666666666666665</v>
      </c>
    </row>
    <row r="743" spans="1:13" ht="25.5" hidden="1">
      <c r="A743" s="5">
        <v>734</v>
      </c>
      <c r="B743" s="12" t="s">
        <v>1026</v>
      </c>
      <c r="C743" s="12" t="s">
        <v>1332</v>
      </c>
      <c r="D743" s="12" t="s">
        <v>1478</v>
      </c>
      <c r="E743">
        <v>372.7</v>
      </c>
      <c r="F743" s="1" t="s">
        <v>123</v>
      </c>
      <c r="G743" s="16"/>
      <c r="H743" s="20">
        <v>1</v>
      </c>
      <c r="I743" s="24" t="s">
        <v>1837</v>
      </c>
      <c r="K743" s="2">
        <v>333333.33333333331</v>
      </c>
      <c r="L743" s="3">
        <v>200000</v>
      </c>
      <c r="M743" s="27">
        <f t="shared" si="11"/>
        <v>1.6666666666666665</v>
      </c>
    </row>
    <row r="744" spans="1:13" ht="15" hidden="1">
      <c r="A744" s="5">
        <v>735</v>
      </c>
      <c r="B744" s="12" t="s">
        <v>1027</v>
      </c>
      <c r="C744" s="12" t="s">
        <v>1213</v>
      </c>
      <c r="D744" s="12" t="s">
        <v>1292</v>
      </c>
      <c r="E744">
        <v>7024.5</v>
      </c>
      <c r="F744" s="15" t="s">
        <v>71</v>
      </c>
      <c r="G744" s="16"/>
      <c r="H744" s="19">
        <v>1</v>
      </c>
      <c r="I744" s="24" t="s">
        <v>1837</v>
      </c>
      <c r="K744" s="2">
        <v>625000</v>
      </c>
      <c r="L744" s="3">
        <v>120000</v>
      </c>
      <c r="M744" s="27">
        <f t="shared" si="11"/>
        <v>5.208333333333333</v>
      </c>
    </row>
    <row r="745" spans="1:13" ht="15" hidden="1">
      <c r="A745" s="5">
        <v>736</v>
      </c>
      <c r="B745" s="12" t="s">
        <v>1028</v>
      </c>
      <c r="C745" s="12" t="s">
        <v>1387</v>
      </c>
      <c r="D745" s="12" t="s">
        <v>1233</v>
      </c>
      <c r="E745">
        <v>180.1</v>
      </c>
      <c r="F745" s="1" t="s">
        <v>232</v>
      </c>
      <c r="G745" s="1" t="s">
        <v>368</v>
      </c>
      <c r="H745" s="19">
        <v>1</v>
      </c>
      <c r="I745" s="24" t="s">
        <v>1838</v>
      </c>
      <c r="K745" s="2">
        <v>1400000</v>
      </c>
      <c r="L745" s="3">
        <v>1100000</v>
      </c>
      <c r="M745" s="27">
        <f t="shared" si="11"/>
        <v>1.2727272727272727</v>
      </c>
    </row>
    <row r="746" spans="1:13" ht="15" hidden="1">
      <c r="A746" s="5">
        <v>737</v>
      </c>
      <c r="B746" s="12" t="s">
        <v>1029</v>
      </c>
      <c r="C746" s="12" t="s">
        <v>1265</v>
      </c>
      <c r="D746" s="12" t="s">
        <v>1427</v>
      </c>
      <c r="E746">
        <v>141.80000000000001</v>
      </c>
      <c r="F746" s="18" t="s">
        <v>221</v>
      </c>
      <c r="G746" s="1" t="s">
        <v>354</v>
      </c>
      <c r="H746" s="20">
        <v>1</v>
      </c>
      <c r="I746" s="24" t="s">
        <v>1838</v>
      </c>
      <c r="K746" s="2">
        <v>1400000</v>
      </c>
      <c r="L746" s="3">
        <v>1650000</v>
      </c>
      <c r="M746" s="27">
        <f t="shared" si="11"/>
        <v>0.84848484848484851</v>
      </c>
    </row>
    <row r="747" spans="1:13" ht="25.5" hidden="1">
      <c r="A747" s="5">
        <v>738</v>
      </c>
      <c r="B747" s="12" t="s">
        <v>1030</v>
      </c>
      <c r="C747" s="12" t="s">
        <v>1617</v>
      </c>
      <c r="D747" s="12" t="s">
        <v>1212</v>
      </c>
      <c r="E747">
        <v>1023.7</v>
      </c>
      <c r="F747" s="1" t="s">
        <v>93</v>
      </c>
      <c r="G747" s="1" t="s">
        <v>324</v>
      </c>
      <c r="H747" s="20">
        <v>1</v>
      </c>
      <c r="I747" s="24" t="s">
        <v>1838</v>
      </c>
      <c r="K747" s="2">
        <v>1571428.5714285714</v>
      </c>
      <c r="L747" s="3">
        <v>660000</v>
      </c>
      <c r="M747" s="27">
        <f t="shared" si="11"/>
        <v>2.3809523809523809</v>
      </c>
    </row>
    <row r="748" spans="1:13" ht="25.5" hidden="1">
      <c r="A748" s="5">
        <v>739</v>
      </c>
      <c r="B748" s="12" t="s">
        <v>1031</v>
      </c>
      <c r="C748" s="12" t="s">
        <v>1579</v>
      </c>
      <c r="D748" s="12" t="s">
        <v>1354</v>
      </c>
      <c r="E748">
        <v>190.6</v>
      </c>
      <c r="F748" s="1" t="s">
        <v>179</v>
      </c>
      <c r="G748" s="16"/>
      <c r="H748" s="19">
        <v>1</v>
      </c>
      <c r="I748" s="24" t="s">
        <v>1839</v>
      </c>
      <c r="K748" s="2">
        <v>833333.33333333337</v>
      </c>
      <c r="L748" s="3">
        <v>660000</v>
      </c>
      <c r="M748" s="27">
        <f t="shared" si="11"/>
        <v>1.2626262626262628</v>
      </c>
    </row>
    <row r="749" spans="1:13" ht="15" hidden="1">
      <c r="A749" s="5">
        <v>740</v>
      </c>
      <c r="B749" s="12" t="s">
        <v>803</v>
      </c>
      <c r="C749" s="12" t="s">
        <v>1380</v>
      </c>
      <c r="D749" s="12" t="s">
        <v>1221</v>
      </c>
      <c r="E749">
        <v>153.5</v>
      </c>
      <c r="F749" s="1" t="s">
        <v>157</v>
      </c>
      <c r="G749" s="1" t="s">
        <v>309</v>
      </c>
      <c r="H749" s="20">
        <v>2</v>
      </c>
      <c r="I749" s="24" t="s">
        <v>1840</v>
      </c>
      <c r="K749" s="2">
        <v>2000000</v>
      </c>
      <c r="L749" s="3">
        <v>1700000</v>
      </c>
      <c r="M749" s="27">
        <f t="shared" si="11"/>
        <v>1.1764705882352942</v>
      </c>
    </row>
    <row r="750" spans="1:13" ht="15" hidden="1">
      <c r="A750" s="5">
        <v>741</v>
      </c>
      <c r="B750" s="12" t="s">
        <v>1032</v>
      </c>
      <c r="C750" s="12" t="s">
        <v>1593</v>
      </c>
      <c r="D750" s="12" t="s">
        <v>1267</v>
      </c>
      <c r="E750">
        <v>2334.6</v>
      </c>
      <c r="F750" s="1" t="s">
        <v>169</v>
      </c>
      <c r="G750" s="15" t="s">
        <v>340</v>
      </c>
      <c r="H750" s="20">
        <v>1</v>
      </c>
      <c r="I750" s="24" t="s">
        <v>1841</v>
      </c>
      <c r="K750" s="2">
        <v>1724890</v>
      </c>
      <c r="L750" s="3">
        <v>660000</v>
      </c>
      <c r="M750" s="27">
        <f t="shared" si="11"/>
        <v>2.6134696969696969</v>
      </c>
    </row>
    <row r="751" spans="1:13" ht="15" hidden="1">
      <c r="A751" s="5">
        <v>742</v>
      </c>
      <c r="B751" s="12" t="s">
        <v>1033</v>
      </c>
      <c r="C751" s="12" t="s">
        <v>1524</v>
      </c>
      <c r="D751" s="12" t="s">
        <v>1389</v>
      </c>
      <c r="E751">
        <v>1106.3</v>
      </c>
      <c r="F751" s="15" t="s">
        <v>71</v>
      </c>
      <c r="G751" s="15" t="s">
        <v>1664</v>
      </c>
      <c r="H751" s="19">
        <v>1</v>
      </c>
      <c r="I751" s="24" t="s">
        <v>1842</v>
      </c>
      <c r="K751" s="2">
        <v>833333.33333333337</v>
      </c>
      <c r="L751" s="3">
        <v>150000</v>
      </c>
      <c r="M751" s="27">
        <f t="shared" si="11"/>
        <v>5.5555555555555562</v>
      </c>
    </row>
    <row r="752" spans="1:13" ht="25.5" hidden="1">
      <c r="A752" s="5">
        <v>743</v>
      </c>
      <c r="B752" s="12" t="s">
        <v>1034</v>
      </c>
      <c r="C752" s="12" t="s">
        <v>1617</v>
      </c>
      <c r="D752" s="12" t="s">
        <v>1223</v>
      </c>
      <c r="E752">
        <v>267.60000000000002</v>
      </c>
      <c r="F752" s="1" t="s">
        <v>179</v>
      </c>
      <c r="G752" s="16"/>
      <c r="H752" s="20">
        <v>1</v>
      </c>
      <c r="I752" s="24" t="s">
        <v>1843</v>
      </c>
      <c r="K752" s="2">
        <v>800000</v>
      </c>
      <c r="L752" s="3">
        <v>660000</v>
      </c>
      <c r="M752" s="27">
        <f t="shared" si="11"/>
        <v>1.2121212121212122</v>
      </c>
    </row>
    <row r="753" spans="1:13" ht="25.5" hidden="1">
      <c r="A753" s="5">
        <v>744</v>
      </c>
      <c r="B753" s="12" t="s">
        <v>1034</v>
      </c>
      <c r="C753" s="12" t="s">
        <v>1478</v>
      </c>
      <c r="D753" s="12" t="s">
        <v>1223</v>
      </c>
      <c r="E753">
        <v>262.60000000000002</v>
      </c>
      <c r="F753" s="1" t="s">
        <v>179</v>
      </c>
      <c r="G753" s="16"/>
      <c r="H753" s="20">
        <v>1</v>
      </c>
      <c r="I753" s="24" t="s">
        <v>1843</v>
      </c>
      <c r="K753" s="2">
        <v>800000</v>
      </c>
      <c r="L753" s="3">
        <v>660000</v>
      </c>
      <c r="M753" s="27">
        <f t="shared" si="11"/>
        <v>1.2121212121212122</v>
      </c>
    </row>
    <row r="754" spans="1:13" ht="15" hidden="1">
      <c r="A754" s="5">
        <v>745</v>
      </c>
      <c r="B754" s="12" t="s">
        <v>1035</v>
      </c>
      <c r="C754" s="12" t="s">
        <v>1233</v>
      </c>
      <c r="D754" s="12" t="s">
        <v>1460</v>
      </c>
      <c r="E754">
        <v>313.89999999999998</v>
      </c>
      <c r="F754" s="1" t="s">
        <v>261</v>
      </c>
      <c r="G754" s="1" t="s">
        <v>385</v>
      </c>
      <c r="H754" s="20">
        <v>1</v>
      </c>
      <c r="I754" s="24" t="s">
        <v>1844</v>
      </c>
      <c r="K754" s="2">
        <v>1066666.6666666667</v>
      </c>
      <c r="L754" s="3">
        <v>1100000</v>
      </c>
      <c r="M754" s="27">
        <f t="shared" si="11"/>
        <v>0.96969696969696972</v>
      </c>
    </row>
    <row r="755" spans="1:13" ht="15" hidden="1">
      <c r="A755" s="5">
        <v>746</v>
      </c>
      <c r="B755" s="12" t="s">
        <v>1036</v>
      </c>
      <c r="C755" s="12" t="s">
        <v>1618</v>
      </c>
      <c r="D755" s="12" t="s">
        <v>1289</v>
      </c>
      <c r="E755">
        <v>315.60000000000002</v>
      </c>
      <c r="F755" s="1" t="s">
        <v>215</v>
      </c>
      <c r="G755" s="15" t="s">
        <v>377</v>
      </c>
      <c r="H755" s="20">
        <v>1</v>
      </c>
      <c r="I755" s="24" t="s">
        <v>1844</v>
      </c>
      <c r="K755" s="2">
        <v>1754385.9649122807</v>
      </c>
      <c r="L755" s="3">
        <v>2300000</v>
      </c>
      <c r="M755" s="27">
        <f t="shared" si="11"/>
        <v>0.76277650648360029</v>
      </c>
    </row>
    <row r="756" spans="1:13" ht="15" hidden="1">
      <c r="A756" s="5">
        <v>747</v>
      </c>
      <c r="B756" s="12" t="s">
        <v>1036</v>
      </c>
      <c r="C756" s="12" t="s">
        <v>1521</v>
      </c>
      <c r="D756" s="12" t="s">
        <v>1289</v>
      </c>
      <c r="E756">
        <v>149.80000000000001</v>
      </c>
      <c r="F756" s="1" t="s">
        <v>215</v>
      </c>
      <c r="G756" s="15" t="s">
        <v>377</v>
      </c>
      <c r="H756" s="20">
        <v>1</v>
      </c>
      <c r="I756" s="24" t="s">
        <v>1844</v>
      </c>
      <c r="K756" s="2">
        <v>2083333.3333333333</v>
      </c>
      <c r="L756" s="3">
        <v>2300000</v>
      </c>
      <c r="M756" s="27">
        <f t="shared" si="11"/>
        <v>0.90579710144927528</v>
      </c>
    </row>
    <row r="757" spans="1:13" ht="15" hidden="1">
      <c r="A757" s="5">
        <v>748</v>
      </c>
      <c r="B757" s="12" t="s">
        <v>1037</v>
      </c>
      <c r="C757" s="12" t="s">
        <v>1619</v>
      </c>
      <c r="D757" s="12" t="s">
        <v>1284</v>
      </c>
      <c r="E757">
        <v>849.6</v>
      </c>
      <c r="F757" s="1" t="s">
        <v>74</v>
      </c>
      <c r="G757" s="15" t="s">
        <v>307</v>
      </c>
      <c r="H757" s="19">
        <v>3</v>
      </c>
      <c r="I757" s="24" t="s">
        <v>1843</v>
      </c>
      <c r="K757" s="2">
        <v>375000</v>
      </c>
      <c r="L757" s="3">
        <v>1500000</v>
      </c>
      <c r="M757" s="27">
        <f t="shared" si="11"/>
        <v>0.25</v>
      </c>
    </row>
    <row r="758" spans="1:13" ht="25.5" hidden="1">
      <c r="A758" s="5">
        <v>749</v>
      </c>
      <c r="B758" s="12" t="s">
        <v>1038</v>
      </c>
      <c r="C758" s="12" t="s">
        <v>1262</v>
      </c>
      <c r="D758" s="12" t="s">
        <v>1515</v>
      </c>
      <c r="E758">
        <v>782.7</v>
      </c>
      <c r="F758" s="1" t="s">
        <v>48</v>
      </c>
      <c r="G758" s="1" t="s">
        <v>396</v>
      </c>
      <c r="H758" s="20">
        <v>2</v>
      </c>
      <c r="I758" s="24" t="s">
        <v>1843</v>
      </c>
      <c r="K758" s="2">
        <v>500000</v>
      </c>
      <c r="L758" s="3">
        <v>1700000</v>
      </c>
      <c r="M758" s="27">
        <f t="shared" si="11"/>
        <v>0.29411764705882354</v>
      </c>
    </row>
    <row r="759" spans="1:13" ht="25.5" hidden="1">
      <c r="A759" s="5">
        <v>750</v>
      </c>
      <c r="B759" s="12" t="s">
        <v>1039</v>
      </c>
      <c r="C759" s="12" t="s">
        <v>1620</v>
      </c>
      <c r="D759" s="12" t="s">
        <v>1443</v>
      </c>
      <c r="E759">
        <v>250</v>
      </c>
      <c r="F759" s="1" t="s">
        <v>74</v>
      </c>
      <c r="G759" s="1" t="s">
        <v>306</v>
      </c>
      <c r="H759" s="20">
        <v>2</v>
      </c>
      <c r="I759" s="24" t="s">
        <v>1844</v>
      </c>
      <c r="K759" s="2">
        <v>200000</v>
      </c>
      <c r="L759" s="3">
        <v>980000</v>
      </c>
      <c r="M759" s="27">
        <f t="shared" si="11"/>
        <v>0.20408163265306123</v>
      </c>
    </row>
    <row r="760" spans="1:13" ht="25.5" hidden="1">
      <c r="A760" s="5">
        <v>751</v>
      </c>
      <c r="B760" s="12" t="s">
        <v>1040</v>
      </c>
      <c r="C760" s="12" t="s">
        <v>1331</v>
      </c>
      <c r="D760" s="12" t="s">
        <v>1245</v>
      </c>
      <c r="E760">
        <v>231.6</v>
      </c>
      <c r="F760" s="1" t="s">
        <v>166</v>
      </c>
      <c r="G760" s="15"/>
      <c r="H760" s="19">
        <v>1</v>
      </c>
      <c r="I760" s="24" t="s">
        <v>1844</v>
      </c>
      <c r="K760" s="2">
        <v>647668.39378238341</v>
      </c>
      <c r="L760" s="3">
        <v>140000</v>
      </c>
      <c r="M760" s="27">
        <f t="shared" si="11"/>
        <v>4.62620281273131</v>
      </c>
    </row>
    <row r="761" spans="1:13" ht="15" hidden="1">
      <c r="A761" s="5">
        <v>752</v>
      </c>
      <c r="B761" s="12" t="s">
        <v>1041</v>
      </c>
      <c r="C761" s="12" t="s">
        <v>1370</v>
      </c>
      <c r="D761" s="12" t="s">
        <v>1286</v>
      </c>
      <c r="E761">
        <v>2400</v>
      </c>
      <c r="F761" s="1" t="s">
        <v>74</v>
      </c>
      <c r="G761" s="15" t="s">
        <v>308</v>
      </c>
      <c r="H761" s="20">
        <v>1</v>
      </c>
      <c r="I761" s="24" t="s">
        <v>1844</v>
      </c>
      <c r="K761" s="2">
        <v>1000000</v>
      </c>
      <c r="L761" s="3">
        <v>950000</v>
      </c>
      <c r="M761" s="27">
        <f t="shared" si="11"/>
        <v>1.0526315789473684</v>
      </c>
    </row>
    <row r="762" spans="1:13" ht="15" hidden="1">
      <c r="A762" s="5">
        <v>753</v>
      </c>
      <c r="B762" s="12" t="s">
        <v>1042</v>
      </c>
      <c r="C762" s="12" t="s">
        <v>1598</v>
      </c>
      <c r="D762" s="12" t="s">
        <v>1407</v>
      </c>
      <c r="E762">
        <v>749</v>
      </c>
      <c r="F762" s="1" t="s">
        <v>121</v>
      </c>
      <c r="G762" s="15"/>
      <c r="H762" s="19">
        <v>1</v>
      </c>
      <c r="I762" s="24" t="s">
        <v>1844</v>
      </c>
      <c r="K762" s="2">
        <v>500000</v>
      </c>
      <c r="L762" s="3">
        <v>250000</v>
      </c>
      <c r="M762" s="27">
        <f t="shared" si="11"/>
        <v>2</v>
      </c>
    </row>
    <row r="763" spans="1:13" ht="25.5" hidden="1">
      <c r="A763" s="5">
        <v>754</v>
      </c>
      <c r="B763" s="12" t="s">
        <v>1043</v>
      </c>
      <c r="C763" s="12" t="s">
        <v>1334</v>
      </c>
      <c r="D763" s="12" t="s">
        <v>1364</v>
      </c>
      <c r="E763">
        <v>396.5</v>
      </c>
      <c r="F763" s="1" t="s">
        <v>48</v>
      </c>
      <c r="G763" s="1" t="s">
        <v>390</v>
      </c>
      <c r="H763" s="20">
        <v>1</v>
      </c>
      <c r="I763" s="24" t="s">
        <v>1845</v>
      </c>
      <c r="K763" s="2">
        <v>3840000</v>
      </c>
      <c r="L763" s="3">
        <v>4600000</v>
      </c>
      <c r="M763" s="27">
        <f t="shared" si="11"/>
        <v>0.83478260869565213</v>
      </c>
    </row>
    <row r="764" spans="1:13" ht="25.5" hidden="1">
      <c r="A764" s="5">
        <v>755</v>
      </c>
      <c r="B764" s="12" t="s">
        <v>1044</v>
      </c>
      <c r="C764" s="12" t="s">
        <v>1219</v>
      </c>
      <c r="D764" s="12" t="s">
        <v>1244</v>
      </c>
      <c r="E764">
        <v>844.4</v>
      </c>
      <c r="F764" s="1" t="s">
        <v>123</v>
      </c>
      <c r="G764" s="16"/>
      <c r="H764" s="20">
        <v>1</v>
      </c>
      <c r="I764" s="24" t="s">
        <v>1842</v>
      </c>
      <c r="K764" s="2">
        <v>833333.33333333337</v>
      </c>
      <c r="L764" s="3">
        <v>200000</v>
      </c>
      <c r="M764" s="27">
        <f t="shared" si="11"/>
        <v>4.166666666666667</v>
      </c>
    </row>
    <row r="765" spans="1:13" ht="15" hidden="1">
      <c r="A765" s="5">
        <v>756</v>
      </c>
      <c r="B765" s="12" t="s">
        <v>1045</v>
      </c>
      <c r="C765" s="12" t="s">
        <v>1621</v>
      </c>
      <c r="D765" s="12" t="s">
        <v>1224</v>
      </c>
      <c r="E765">
        <v>236.6</v>
      </c>
      <c r="F765" s="1" t="s">
        <v>71</v>
      </c>
      <c r="G765" s="16"/>
      <c r="H765" s="20">
        <v>1</v>
      </c>
      <c r="I765" s="24" t="s">
        <v>1845</v>
      </c>
      <c r="K765" s="2">
        <v>222222.22222222222</v>
      </c>
      <c r="L765" s="3">
        <v>110000</v>
      </c>
      <c r="M765" s="27">
        <f t="shared" si="11"/>
        <v>2.0202020202020203</v>
      </c>
    </row>
    <row r="766" spans="1:13" ht="15" hidden="1">
      <c r="A766" s="5">
        <v>757</v>
      </c>
      <c r="B766" s="12" t="s">
        <v>1045</v>
      </c>
      <c r="C766" s="12" t="s">
        <v>1388</v>
      </c>
      <c r="D766" s="12" t="s">
        <v>1224</v>
      </c>
      <c r="E766">
        <v>214.3</v>
      </c>
      <c r="F766" s="1" t="s">
        <v>71</v>
      </c>
      <c r="G766" s="16"/>
      <c r="H766" s="20">
        <v>1</v>
      </c>
      <c r="I766" s="24" t="s">
        <v>1845</v>
      </c>
      <c r="K766" s="2">
        <v>222222.22222222222</v>
      </c>
      <c r="L766" s="3">
        <v>110000</v>
      </c>
      <c r="M766" s="27">
        <f t="shared" si="11"/>
        <v>2.0202020202020203</v>
      </c>
    </row>
    <row r="767" spans="1:13" ht="15" hidden="1">
      <c r="A767" s="5">
        <v>758</v>
      </c>
      <c r="B767" s="12" t="s">
        <v>1045</v>
      </c>
      <c r="C767" s="12" t="s">
        <v>1393</v>
      </c>
      <c r="D767" s="12" t="s">
        <v>1224</v>
      </c>
      <c r="E767">
        <v>243.4</v>
      </c>
      <c r="F767" s="1" t="s">
        <v>71</v>
      </c>
      <c r="G767" s="16"/>
      <c r="H767" s="20">
        <v>1</v>
      </c>
      <c r="I767" s="24" t="s">
        <v>1845</v>
      </c>
      <c r="K767" s="2">
        <v>222222.22222222222</v>
      </c>
      <c r="L767" s="3">
        <v>110000</v>
      </c>
      <c r="M767" s="27">
        <f t="shared" si="11"/>
        <v>2.0202020202020203</v>
      </c>
    </row>
    <row r="768" spans="1:13" ht="15" hidden="1">
      <c r="A768" s="5">
        <v>759</v>
      </c>
      <c r="B768" s="12" t="s">
        <v>1045</v>
      </c>
      <c r="C768" s="12" t="s">
        <v>1246</v>
      </c>
      <c r="D768" s="12" t="s">
        <v>1224</v>
      </c>
      <c r="E768">
        <v>389.4</v>
      </c>
      <c r="F768" s="1" t="s">
        <v>71</v>
      </c>
      <c r="G768" s="16"/>
      <c r="H768" s="20">
        <v>1</v>
      </c>
      <c r="I768" s="24" t="s">
        <v>1845</v>
      </c>
      <c r="K768" s="2">
        <v>133333.33333333334</v>
      </c>
      <c r="L768" s="3">
        <v>110000</v>
      </c>
      <c r="M768" s="27">
        <f t="shared" si="11"/>
        <v>1.2121212121212122</v>
      </c>
    </row>
    <row r="769" spans="1:13" ht="25.5" hidden="1">
      <c r="A769" s="5">
        <v>760</v>
      </c>
      <c r="B769" s="12" t="s">
        <v>480</v>
      </c>
      <c r="C769" s="12" t="s">
        <v>1266</v>
      </c>
      <c r="D769" s="12" t="s">
        <v>1272</v>
      </c>
      <c r="E769">
        <v>152</v>
      </c>
      <c r="F769" s="1" t="s">
        <v>217</v>
      </c>
      <c r="G769" s="1" t="s">
        <v>378</v>
      </c>
      <c r="H769" s="19">
        <v>1</v>
      </c>
      <c r="I769" s="24" t="s">
        <v>1846</v>
      </c>
      <c r="K769" s="2">
        <v>1052631.5789473683</v>
      </c>
      <c r="L769" s="3">
        <v>1150000</v>
      </c>
      <c r="M769" s="27">
        <f t="shared" si="11"/>
        <v>0.91533180778032031</v>
      </c>
    </row>
    <row r="770" spans="1:13" ht="25.5" hidden="1">
      <c r="A770" s="5">
        <v>761</v>
      </c>
      <c r="B770" s="12" t="s">
        <v>532</v>
      </c>
      <c r="C770" s="12" t="s">
        <v>1458</v>
      </c>
      <c r="D770" s="12" t="s">
        <v>1221</v>
      </c>
      <c r="E770">
        <v>261.7</v>
      </c>
      <c r="F770" s="1" t="s">
        <v>164</v>
      </c>
      <c r="G770" s="15"/>
      <c r="H770" s="19">
        <v>1</v>
      </c>
      <c r="I770" s="24" t="s">
        <v>1847</v>
      </c>
      <c r="K770" s="2">
        <v>305693.54222392052</v>
      </c>
      <c r="L770" s="3">
        <v>330000</v>
      </c>
      <c r="M770" s="27">
        <f t="shared" si="11"/>
        <v>0.92634406734521368</v>
      </c>
    </row>
    <row r="771" spans="1:13" ht="15" hidden="1">
      <c r="A771" s="5">
        <v>762</v>
      </c>
      <c r="B771" s="12" t="s">
        <v>1046</v>
      </c>
      <c r="C771" s="12" t="s">
        <v>1381</v>
      </c>
      <c r="D771" s="12" t="s">
        <v>1256</v>
      </c>
      <c r="E771">
        <v>227.5</v>
      </c>
      <c r="F771" s="1" t="s">
        <v>48</v>
      </c>
      <c r="G771" s="15" t="s">
        <v>304</v>
      </c>
      <c r="H771" s="20">
        <v>3</v>
      </c>
      <c r="I771" s="24" t="s">
        <v>1847</v>
      </c>
      <c r="K771" s="2">
        <v>666666.66666666663</v>
      </c>
      <c r="L771" s="3">
        <v>3450000</v>
      </c>
      <c r="M771" s="27">
        <f t="shared" si="11"/>
        <v>0.19323671497584541</v>
      </c>
    </row>
    <row r="772" spans="1:13" ht="15" hidden="1">
      <c r="A772" s="5">
        <v>763</v>
      </c>
      <c r="B772" s="12" t="s">
        <v>953</v>
      </c>
      <c r="C772" s="12" t="s">
        <v>1569</v>
      </c>
      <c r="D772" s="12" t="s">
        <v>1256</v>
      </c>
      <c r="E772">
        <v>131.19999999999999</v>
      </c>
      <c r="F772" s="1" t="s">
        <v>48</v>
      </c>
      <c r="G772" s="15" t="s">
        <v>304</v>
      </c>
      <c r="H772" s="20">
        <v>3</v>
      </c>
      <c r="I772" s="24" t="s">
        <v>1847</v>
      </c>
      <c r="K772" s="2">
        <v>457317.07317073178</v>
      </c>
      <c r="L772" s="3">
        <v>3450000</v>
      </c>
      <c r="M772" s="27">
        <f t="shared" si="11"/>
        <v>0.13255567338282082</v>
      </c>
    </row>
    <row r="773" spans="1:13" ht="15" hidden="1">
      <c r="A773" s="5">
        <v>764</v>
      </c>
      <c r="B773" s="12" t="s">
        <v>1047</v>
      </c>
      <c r="C773" s="12" t="s">
        <v>1250</v>
      </c>
      <c r="D773" s="12" t="s">
        <v>1239</v>
      </c>
      <c r="E773">
        <v>149.5</v>
      </c>
      <c r="F773" s="1" t="s">
        <v>112</v>
      </c>
      <c r="G773" s="1" t="s">
        <v>336</v>
      </c>
      <c r="H773" s="20">
        <v>2</v>
      </c>
      <c r="I773" s="24" t="s">
        <v>1848</v>
      </c>
      <c r="K773" s="2">
        <v>833333.33333333337</v>
      </c>
      <c r="L773" s="3">
        <v>1100000</v>
      </c>
      <c r="M773" s="27">
        <f t="shared" si="11"/>
        <v>0.75757575757575757</v>
      </c>
    </row>
    <row r="774" spans="1:13" ht="25.5" hidden="1">
      <c r="A774" s="5">
        <v>765</v>
      </c>
      <c r="B774" s="12" t="s">
        <v>1048</v>
      </c>
      <c r="C774" s="12" t="s">
        <v>1604</v>
      </c>
      <c r="D774" s="12" t="s">
        <v>1367</v>
      </c>
      <c r="E774">
        <v>164.4</v>
      </c>
      <c r="F774" s="1" t="s">
        <v>85</v>
      </c>
      <c r="G774" s="1" t="s">
        <v>319</v>
      </c>
      <c r="H774" s="19">
        <v>2</v>
      </c>
      <c r="I774" s="24" t="s">
        <v>1849</v>
      </c>
      <c r="K774" s="2">
        <v>571428.57142857148</v>
      </c>
      <c r="L774" s="3">
        <v>1700000</v>
      </c>
      <c r="M774" s="27">
        <f t="shared" si="11"/>
        <v>0.33613445378151263</v>
      </c>
    </row>
    <row r="775" spans="1:13" ht="25.5" hidden="1">
      <c r="A775" s="5">
        <v>766</v>
      </c>
      <c r="B775" s="12" t="s">
        <v>1048</v>
      </c>
      <c r="C775" s="12" t="s">
        <v>1351</v>
      </c>
      <c r="D775" s="12" t="s">
        <v>1367</v>
      </c>
      <c r="E775">
        <v>167.5</v>
      </c>
      <c r="F775" s="1" t="s">
        <v>85</v>
      </c>
      <c r="G775" s="1" t="s">
        <v>319</v>
      </c>
      <c r="H775" s="19">
        <v>2</v>
      </c>
      <c r="I775" s="24" t="s">
        <v>1850</v>
      </c>
      <c r="K775" s="2">
        <v>500000</v>
      </c>
      <c r="L775" s="3">
        <v>1700000</v>
      </c>
      <c r="M775" s="27">
        <f t="shared" si="11"/>
        <v>0.29411764705882354</v>
      </c>
    </row>
    <row r="776" spans="1:13" ht="15" hidden="1">
      <c r="A776" s="5">
        <v>767</v>
      </c>
      <c r="B776" s="12" t="s">
        <v>1049</v>
      </c>
      <c r="C776" s="12" t="s">
        <v>1289</v>
      </c>
      <c r="D776" s="12" t="s">
        <v>1274</v>
      </c>
      <c r="E776">
        <v>159.5</v>
      </c>
      <c r="F776" s="1" t="s">
        <v>213</v>
      </c>
      <c r="G776" s="1" t="s">
        <v>361</v>
      </c>
      <c r="H776" s="19">
        <v>1</v>
      </c>
      <c r="I776" s="24" t="s">
        <v>1851</v>
      </c>
      <c r="K776" s="2">
        <v>1300000</v>
      </c>
      <c r="L776" s="3">
        <v>1650000</v>
      </c>
      <c r="M776" s="27">
        <f t="shared" si="11"/>
        <v>0.78787878787878785</v>
      </c>
    </row>
    <row r="777" spans="1:13" ht="15" hidden="1">
      <c r="A777" s="5">
        <v>768</v>
      </c>
      <c r="B777" s="12" t="s">
        <v>1050</v>
      </c>
      <c r="C777" s="12" t="s">
        <v>1213</v>
      </c>
      <c r="D777" s="12" t="s">
        <v>1282</v>
      </c>
      <c r="E777">
        <v>132.4</v>
      </c>
      <c r="F777" s="1" t="s">
        <v>240</v>
      </c>
      <c r="G777" s="1" t="s">
        <v>377</v>
      </c>
      <c r="H777" s="19">
        <v>2</v>
      </c>
      <c r="I777" s="24" t="s">
        <v>1850</v>
      </c>
      <c r="K777" s="2">
        <v>755287.0090634441</v>
      </c>
      <c r="L777" s="3">
        <v>950000</v>
      </c>
      <c r="M777" s="27">
        <f t="shared" si="11"/>
        <v>0.79503895690888848</v>
      </c>
    </row>
    <row r="778" spans="1:13" ht="15" hidden="1">
      <c r="A778" s="5">
        <v>769</v>
      </c>
      <c r="B778" s="12" t="s">
        <v>1051</v>
      </c>
      <c r="C778" s="12" t="s">
        <v>1622</v>
      </c>
      <c r="D778" s="12" t="s">
        <v>1332</v>
      </c>
      <c r="E778">
        <v>666.2</v>
      </c>
      <c r="F778" s="1" t="s">
        <v>238</v>
      </c>
      <c r="G778" s="1" t="s">
        <v>373</v>
      </c>
      <c r="H778" s="19">
        <v>1</v>
      </c>
      <c r="I778" s="24" t="s">
        <v>1850</v>
      </c>
      <c r="K778" s="2">
        <v>1150000</v>
      </c>
      <c r="L778" s="3">
        <v>1100000</v>
      </c>
      <c r="M778" s="27">
        <f t="shared" si="11"/>
        <v>1.0454545454545454</v>
      </c>
    </row>
    <row r="779" spans="1:13" ht="15" hidden="1">
      <c r="A779" s="5">
        <v>770</v>
      </c>
      <c r="B779" s="12" t="s">
        <v>1052</v>
      </c>
      <c r="C779" s="12" t="s">
        <v>1337</v>
      </c>
      <c r="D779" s="12" t="s">
        <v>1289</v>
      </c>
      <c r="E779">
        <v>251.2</v>
      </c>
      <c r="F779" s="1" t="s">
        <v>215</v>
      </c>
      <c r="G779" s="1" t="s">
        <v>376</v>
      </c>
      <c r="H779" s="19">
        <v>1</v>
      </c>
      <c r="I779" s="24" t="s">
        <v>1850</v>
      </c>
      <c r="K779" s="2">
        <v>2208704</v>
      </c>
      <c r="L779" s="3">
        <v>1350000</v>
      </c>
      <c r="M779" s="27">
        <f t="shared" ref="M779:M842" si="12">K779/L779</f>
        <v>1.636077037037037</v>
      </c>
    </row>
    <row r="780" spans="1:13" ht="15" hidden="1">
      <c r="A780" s="5">
        <v>771</v>
      </c>
      <c r="B780" s="12" t="s">
        <v>1052</v>
      </c>
      <c r="C780" s="12" t="s">
        <v>1347</v>
      </c>
      <c r="D780" s="12" t="s">
        <v>1289</v>
      </c>
      <c r="E780">
        <v>130.80000000000001</v>
      </c>
      <c r="F780" s="1" t="s">
        <v>237</v>
      </c>
      <c r="G780" s="15" t="s">
        <v>371</v>
      </c>
      <c r="H780" s="20">
        <v>2</v>
      </c>
      <c r="I780" s="24" t="s">
        <v>1850</v>
      </c>
      <c r="K780" s="2">
        <v>2100000</v>
      </c>
      <c r="L780" s="3">
        <v>2700000</v>
      </c>
      <c r="M780" s="27">
        <f t="shared" si="12"/>
        <v>0.77777777777777779</v>
      </c>
    </row>
    <row r="781" spans="1:13" ht="15" hidden="1">
      <c r="A781" s="5">
        <v>772</v>
      </c>
      <c r="B781" s="12" t="s">
        <v>1053</v>
      </c>
      <c r="C781" s="12" t="s">
        <v>1514</v>
      </c>
      <c r="D781" s="12" t="s">
        <v>1332</v>
      </c>
      <c r="E781">
        <v>171.4</v>
      </c>
      <c r="F781" s="1" t="s">
        <v>238</v>
      </c>
      <c r="G781" s="1" t="s">
        <v>373</v>
      </c>
      <c r="H781" s="19">
        <v>1</v>
      </c>
      <c r="I781" s="24" t="s">
        <v>1850</v>
      </c>
      <c r="K781" s="2">
        <v>1400000</v>
      </c>
      <c r="L781" s="3">
        <v>1100000</v>
      </c>
      <c r="M781" s="27">
        <f t="shared" si="12"/>
        <v>1.2727272727272727</v>
      </c>
    </row>
    <row r="782" spans="1:13" ht="25.5">
      <c r="A782" s="5">
        <v>773</v>
      </c>
      <c r="B782" s="12" t="s">
        <v>1054</v>
      </c>
      <c r="C782" s="12" t="s">
        <v>1280</v>
      </c>
      <c r="D782" s="12" t="s">
        <v>1302</v>
      </c>
      <c r="E782">
        <v>97</v>
      </c>
      <c r="F782" s="1" t="s">
        <v>74</v>
      </c>
      <c r="G782" s="1" t="s">
        <v>315</v>
      </c>
      <c r="H782" s="20">
        <v>1</v>
      </c>
      <c r="I782" s="24" t="s">
        <v>1850</v>
      </c>
      <c r="K782" s="2">
        <v>5000000</v>
      </c>
      <c r="L782" s="3">
        <v>4200000</v>
      </c>
      <c r="M782" s="27">
        <f t="shared" si="12"/>
        <v>1.1904761904761905</v>
      </c>
    </row>
    <row r="783" spans="1:13" ht="25.5" hidden="1">
      <c r="A783" s="5">
        <v>774</v>
      </c>
      <c r="B783" s="12" t="s">
        <v>1055</v>
      </c>
      <c r="C783" s="12" t="s">
        <v>1435</v>
      </c>
      <c r="D783" s="12" t="s">
        <v>1303</v>
      </c>
      <c r="E783">
        <v>766.2</v>
      </c>
      <c r="F783" s="1" t="s">
        <v>74</v>
      </c>
      <c r="G783" s="1" t="s">
        <v>306</v>
      </c>
      <c r="H783" s="19">
        <v>1</v>
      </c>
      <c r="I783" s="24" t="s">
        <v>1850</v>
      </c>
      <c r="K783" s="2">
        <v>600000</v>
      </c>
      <c r="L783" s="3">
        <v>980000</v>
      </c>
      <c r="M783" s="27">
        <f t="shared" si="12"/>
        <v>0.61224489795918369</v>
      </c>
    </row>
    <row r="784" spans="1:13" ht="25.5" hidden="1">
      <c r="A784" s="5">
        <v>775</v>
      </c>
      <c r="B784" s="12" t="s">
        <v>1056</v>
      </c>
      <c r="C784" s="12" t="s">
        <v>1618</v>
      </c>
      <c r="D784" s="12" t="s">
        <v>1338</v>
      </c>
      <c r="E784">
        <v>715.9</v>
      </c>
      <c r="F784" s="1" t="s">
        <v>164</v>
      </c>
      <c r="G784" s="16"/>
      <c r="H784" s="20">
        <v>1</v>
      </c>
      <c r="I784" s="24" t="s">
        <v>1850</v>
      </c>
      <c r="K784" s="2">
        <v>500000</v>
      </c>
      <c r="L784" s="3">
        <v>330000</v>
      </c>
      <c r="M784" s="27">
        <f t="shared" si="12"/>
        <v>1.5151515151515151</v>
      </c>
    </row>
    <row r="785" spans="1:13" ht="25.5" hidden="1">
      <c r="A785" s="5">
        <v>776</v>
      </c>
      <c r="B785" s="12" t="s">
        <v>1057</v>
      </c>
      <c r="C785" s="12" t="s">
        <v>1475</v>
      </c>
      <c r="D785" s="12" t="s">
        <v>1215</v>
      </c>
      <c r="E785">
        <v>420.4</v>
      </c>
      <c r="F785" s="1" t="s">
        <v>178</v>
      </c>
      <c r="G785" s="16"/>
      <c r="H785" s="20">
        <v>1</v>
      </c>
      <c r="I785" s="24" t="s">
        <v>1850</v>
      </c>
      <c r="K785" s="2">
        <v>614896</v>
      </c>
      <c r="L785" s="3">
        <v>340000</v>
      </c>
      <c r="M785" s="27">
        <f t="shared" si="12"/>
        <v>1.8085176470588236</v>
      </c>
    </row>
    <row r="786" spans="1:13" ht="15" hidden="1">
      <c r="A786" s="5">
        <v>777</v>
      </c>
      <c r="B786" s="12" t="s">
        <v>1058</v>
      </c>
      <c r="C786" s="12" t="s">
        <v>1574</v>
      </c>
      <c r="D786" s="12" t="s">
        <v>1302</v>
      </c>
      <c r="E786">
        <v>1268.0999999999999</v>
      </c>
      <c r="F786" s="1" t="s">
        <v>89</v>
      </c>
      <c r="G786" s="1" t="s">
        <v>320</v>
      </c>
      <c r="H786" s="20">
        <v>1</v>
      </c>
      <c r="I786" s="24" t="s">
        <v>1850</v>
      </c>
      <c r="K786" s="2">
        <v>1111111.111111111</v>
      </c>
      <c r="L786" s="3">
        <v>1500000</v>
      </c>
      <c r="M786" s="27">
        <f t="shared" si="12"/>
        <v>0.7407407407407407</v>
      </c>
    </row>
    <row r="787" spans="1:13" ht="15" hidden="1">
      <c r="A787" s="5">
        <v>778</v>
      </c>
      <c r="B787" s="12" t="s">
        <v>990</v>
      </c>
      <c r="C787" s="12" t="s">
        <v>1623</v>
      </c>
      <c r="D787" s="12" t="s">
        <v>1415</v>
      </c>
      <c r="E787">
        <v>615.9</v>
      </c>
      <c r="F787" s="1" t="s">
        <v>67</v>
      </c>
      <c r="G787" s="16"/>
      <c r="H787" s="20">
        <v>1</v>
      </c>
      <c r="I787" s="24" t="s">
        <v>1851</v>
      </c>
      <c r="K787" s="2">
        <v>1166666.6666666667</v>
      </c>
      <c r="L787" s="3">
        <v>750000</v>
      </c>
      <c r="M787" s="27">
        <f t="shared" si="12"/>
        <v>1.5555555555555556</v>
      </c>
    </row>
    <row r="788" spans="1:13" ht="15" hidden="1">
      <c r="A788" s="5">
        <v>779</v>
      </c>
      <c r="B788" s="12" t="s">
        <v>824</v>
      </c>
      <c r="C788" s="12" t="s">
        <v>1359</v>
      </c>
      <c r="D788" s="12" t="s">
        <v>1240</v>
      </c>
      <c r="E788">
        <v>154.80000000000001</v>
      </c>
      <c r="F788" s="1" t="s">
        <v>121</v>
      </c>
      <c r="G788" s="15"/>
      <c r="H788" s="19">
        <v>1</v>
      </c>
      <c r="I788" s="24" t="s">
        <v>1850</v>
      </c>
      <c r="K788" s="2">
        <v>333333.33333333331</v>
      </c>
      <c r="L788" s="3">
        <v>250000</v>
      </c>
      <c r="M788" s="27">
        <f t="shared" si="12"/>
        <v>1.3333333333333333</v>
      </c>
    </row>
    <row r="789" spans="1:13" ht="15" hidden="1">
      <c r="A789" s="5">
        <v>780</v>
      </c>
      <c r="B789" s="12" t="s">
        <v>1059</v>
      </c>
      <c r="C789" s="12" t="s">
        <v>1337</v>
      </c>
      <c r="D789" s="12" t="s">
        <v>1225</v>
      </c>
      <c r="E789">
        <v>245.2</v>
      </c>
      <c r="F789" s="1" t="s">
        <v>70</v>
      </c>
      <c r="G789" s="16"/>
      <c r="H789" s="20">
        <v>1</v>
      </c>
      <c r="I789" s="24" t="s">
        <v>1851</v>
      </c>
      <c r="K789" s="2">
        <v>222222.22222222222</v>
      </c>
      <c r="L789" s="3">
        <v>120000</v>
      </c>
      <c r="M789" s="27">
        <f t="shared" si="12"/>
        <v>1.8518518518518519</v>
      </c>
    </row>
    <row r="790" spans="1:13" ht="15" hidden="1">
      <c r="A790" s="5">
        <v>781</v>
      </c>
      <c r="B790" s="12" t="s">
        <v>1060</v>
      </c>
      <c r="C790" s="12" t="s">
        <v>1303</v>
      </c>
      <c r="D790" s="12" t="s">
        <v>1228</v>
      </c>
      <c r="E790">
        <v>732.4</v>
      </c>
      <c r="F790" s="1" t="s">
        <v>252</v>
      </c>
      <c r="G790" s="1" t="s">
        <v>357</v>
      </c>
      <c r="H790" s="19">
        <v>1</v>
      </c>
      <c r="I790" s="24" t="s">
        <v>1851</v>
      </c>
      <c r="K790" s="2">
        <v>1375000</v>
      </c>
      <c r="L790" s="3">
        <v>1650000</v>
      </c>
      <c r="M790" s="27">
        <f t="shared" si="12"/>
        <v>0.83333333333333337</v>
      </c>
    </row>
    <row r="791" spans="1:13" ht="25.5" hidden="1">
      <c r="A791" s="5">
        <v>782</v>
      </c>
      <c r="B791" s="12" t="s">
        <v>1061</v>
      </c>
      <c r="C791" s="12" t="s">
        <v>1624</v>
      </c>
      <c r="D791" s="12" t="s">
        <v>1367</v>
      </c>
      <c r="E791">
        <v>768.7</v>
      </c>
      <c r="F791" s="1" t="s">
        <v>85</v>
      </c>
      <c r="G791" s="1" t="s">
        <v>319</v>
      </c>
      <c r="H791" s="19">
        <v>1</v>
      </c>
      <c r="I791" s="24" t="s">
        <v>1851</v>
      </c>
      <c r="K791" s="2">
        <v>2500000</v>
      </c>
      <c r="L791" s="3">
        <v>1700000</v>
      </c>
      <c r="M791" s="27">
        <f t="shared" si="12"/>
        <v>1.4705882352941178</v>
      </c>
    </row>
    <row r="792" spans="1:13" ht="15" hidden="1">
      <c r="A792" s="5">
        <v>783</v>
      </c>
      <c r="B792" s="12" t="s">
        <v>1062</v>
      </c>
      <c r="C792" s="12" t="s">
        <v>1625</v>
      </c>
      <c r="D792" s="12" t="s">
        <v>1362</v>
      </c>
      <c r="E792">
        <v>680.8</v>
      </c>
      <c r="F792" s="1" t="s">
        <v>120</v>
      </c>
      <c r="G792" s="16"/>
      <c r="H792" s="19">
        <v>1</v>
      </c>
      <c r="I792" s="24" t="s">
        <v>1852</v>
      </c>
      <c r="K792" s="2">
        <v>1000000</v>
      </c>
      <c r="L792" s="3">
        <v>660000</v>
      </c>
      <c r="M792" s="27">
        <f t="shared" si="12"/>
        <v>1.5151515151515151</v>
      </c>
    </row>
    <row r="793" spans="1:13" ht="15" hidden="1">
      <c r="A793" s="5">
        <v>784</v>
      </c>
      <c r="B793" s="12" t="s">
        <v>1063</v>
      </c>
      <c r="C793" s="12" t="s">
        <v>1626</v>
      </c>
      <c r="D793" s="12" t="s">
        <v>1270</v>
      </c>
      <c r="E793">
        <v>342</v>
      </c>
      <c r="F793" s="1" t="s">
        <v>68</v>
      </c>
      <c r="G793" s="15"/>
      <c r="H793" s="19">
        <v>1</v>
      </c>
      <c r="I793" s="24" t="s">
        <v>1851</v>
      </c>
      <c r="K793" s="2">
        <v>250000</v>
      </c>
      <c r="L793" s="3">
        <v>250000</v>
      </c>
      <c r="M793" s="27">
        <f t="shared" si="12"/>
        <v>1</v>
      </c>
    </row>
    <row r="794" spans="1:13" ht="15" hidden="1">
      <c r="A794" s="5">
        <v>785</v>
      </c>
      <c r="B794" s="12" t="s">
        <v>1064</v>
      </c>
      <c r="C794" s="12" t="s">
        <v>1627</v>
      </c>
      <c r="D794" s="12" t="s">
        <v>1306</v>
      </c>
      <c r="E794">
        <v>4060.2</v>
      </c>
      <c r="F794" s="1" t="s">
        <v>157</v>
      </c>
      <c r="G794" s="15" t="s">
        <v>1661</v>
      </c>
      <c r="H794" s="20">
        <v>3</v>
      </c>
      <c r="I794" s="24" t="s">
        <v>1852</v>
      </c>
      <c r="K794" s="2">
        <v>472338</v>
      </c>
      <c r="L794" s="3">
        <v>1150000</v>
      </c>
      <c r="M794" s="27">
        <f t="shared" si="12"/>
        <v>0.4107286956521739</v>
      </c>
    </row>
    <row r="795" spans="1:13" ht="15" hidden="1">
      <c r="A795" s="5">
        <v>786</v>
      </c>
      <c r="B795" s="12" t="s">
        <v>1065</v>
      </c>
      <c r="C795" s="12" t="s">
        <v>1519</v>
      </c>
      <c r="D795" s="12" t="s">
        <v>1427</v>
      </c>
      <c r="E795">
        <v>349.6</v>
      </c>
      <c r="F795" s="1" t="s">
        <v>120</v>
      </c>
      <c r="G795" s="16"/>
      <c r="H795" s="20">
        <v>1</v>
      </c>
      <c r="I795" s="24" t="s">
        <v>1853</v>
      </c>
      <c r="K795" s="2">
        <v>1000000</v>
      </c>
      <c r="L795" s="3">
        <v>660000</v>
      </c>
      <c r="M795" s="27">
        <f t="shared" si="12"/>
        <v>1.5151515151515151</v>
      </c>
    </row>
    <row r="796" spans="1:13" ht="15" hidden="1">
      <c r="A796" s="5">
        <v>787</v>
      </c>
      <c r="B796" s="12" t="s">
        <v>1066</v>
      </c>
      <c r="C796" s="12" t="s">
        <v>1628</v>
      </c>
      <c r="D796" s="12" t="s">
        <v>1487</v>
      </c>
      <c r="E796">
        <v>332</v>
      </c>
      <c r="F796" s="1" t="s">
        <v>69</v>
      </c>
      <c r="G796" s="15"/>
      <c r="H796" s="19">
        <v>1</v>
      </c>
      <c r="I796" s="24" t="s">
        <v>1854</v>
      </c>
      <c r="K796" s="2">
        <v>333333.33333333331</v>
      </c>
      <c r="L796" s="3">
        <v>150000</v>
      </c>
      <c r="M796" s="27">
        <f t="shared" si="12"/>
        <v>2.2222222222222219</v>
      </c>
    </row>
    <row r="797" spans="1:13" ht="15" hidden="1">
      <c r="A797" s="5">
        <v>788</v>
      </c>
      <c r="B797" s="12" t="s">
        <v>632</v>
      </c>
      <c r="C797" s="12" t="s">
        <v>1562</v>
      </c>
      <c r="D797" s="12" t="s">
        <v>1320</v>
      </c>
      <c r="E797">
        <v>170.4</v>
      </c>
      <c r="F797" s="1" t="s">
        <v>111</v>
      </c>
      <c r="G797" s="1" t="s">
        <v>334</v>
      </c>
      <c r="H797" s="19">
        <v>2</v>
      </c>
      <c r="I797" s="24" t="s">
        <v>1855</v>
      </c>
      <c r="K797" s="2">
        <v>833333.33333333337</v>
      </c>
      <c r="L797" s="3">
        <v>1500000</v>
      </c>
      <c r="M797" s="27">
        <f t="shared" si="12"/>
        <v>0.55555555555555558</v>
      </c>
    </row>
    <row r="798" spans="1:13" ht="15" hidden="1">
      <c r="A798" s="5">
        <v>789</v>
      </c>
      <c r="B798" s="12" t="s">
        <v>1067</v>
      </c>
      <c r="C798" s="12" t="s">
        <v>1335</v>
      </c>
      <c r="D798" s="12" t="s">
        <v>1261</v>
      </c>
      <c r="E798">
        <v>483</v>
      </c>
      <c r="F798" s="1" t="s">
        <v>71</v>
      </c>
      <c r="G798" s="16"/>
      <c r="H798" s="20">
        <v>1</v>
      </c>
      <c r="I798" s="24" t="s">
        <v>1853</v>
      </c>
      <c r="K798" s="2">
        <v>146320.83333333334</v>
      </c>
      <c r="L798" s="3">
        <v>110000</v>
      </c>
      <c r="M798" s="27">
        <f t="shared" si="12"/>
        <v>1.3301893939393941</v>
      </c>
    </row>
    <row r="799" spans="1:13" ht="15" hidden="1">
      <c r="A799" s="5">
        <v>790</v>
      </c>
      <c r="B799" s="12" t="s">
        <v>1068</v>
      </c>
      <c r="C799" s="12" t="s">
        <v>1629</v>
      </c>
      <c r="D799" s="12" t="s">
        <v>1235</v>
      </c>
      <c r="E799">
        <v>649.29999999999995</v>
      </c>
      <c r="F799" s="1" t="s">
        <v>72</v>
      </c>
      <c r="G799" s="1" t="s">
        <v>398</v>
      </c>
      <c r="H799" s="20">
        <v>2</v>
      </c>
      <c r="I799" s="24" t="s">
        <v>1856</v>
      </c>
      <c r="K799" s="2">
        <v>357142.85714285716</v>
      </c>
      <c r="L799" s="3">
        <v>250000</v>
      </c>
      <c r="M799" s="27">
        <f t="shared" si="12"/>
        <v>1.4285714285714286</v>
      </c>
    </row>
    <row r="800" spans="1:13" ht="25.5" hidden="1">
      <c r="A800" s="5">
        <v>791</v>
      </c>
      <c r="B800" s="12" t="s">
        <v>1069</v>
      </c>
      <c r="C800" s="12" t="s">
        <v>1431</v>
      </c>
      <c r="D800" s="12" t="s">
        <v>1273</v>
      </c>
      <c r="E800">
        <v>1119.3</v>
      </c>
      <c r="F800" s="1" t="s">
        <v>74</v>
      </c>
      <c r="G800" s="1" t="s">
        <v>307</v>
      </c>
      <c r="H800" s="20">
        <v>1</v>
      </c>
      <c r="I800" s="24" t="s">
        <v>1856</v>
      </c>
      <c r="K800" s="2">
        <v>2083333.3333333333</v>
      </c>
      <c r="L800" s="3">
        <v>2000000</v>
      </c>
      <c r="M800" s="27">
        <f t="shared" si="12"/>
        <v>1.0416666666666665</v>
      </c>
    </row>
    <row r="801" spans="1:13" ht="15" hidden="1">
      <c r="A801" s="5">
        <v>792</v>
      </c>
      <c r="B801" s="12" t="s">
        <v>1070</v>
      </c>
      <c r="C801" s="12">
        <v>195</v>
      </c>
      <c r="D801" s="12" t="s">
        <v>1274</v>
      </c>
      <c r="E801">
        <v>265.60000000000002</v>
      </c>
      <c r="F801" s="1" t="s">
        <v>256</v>
      </c>
      <c r="G801" s="1" t="s">
        <v>371</v>
      </c>
      <c r="H801" s="20">
        <v>1</v>
      </c>
      <c r="I801" s="24" t="s">
        <v>1856</v>
      </c>
      <c r="K801" s="2">
        <v>700000</v>
      </c>
      <c r="L801" s="3">
        <v>810000</v>
      </c>
      <c r="M801" s="27">
        <f t="shared" si="12"/>
        <v>0.86419753086419748</v>
      </c>
    </row>
    <row r="802" spans="1:13" ht="15" hidden="1">
      <c r="A802" s="5">
        <v>793</v>
      </c>
      <c r="B802" s="12" t="s">
        <v>1071</v>
      </c>
      <c r="C802" s="12" t="s">
        <v>1306</v>
      </c>
      <c r="D802" s="12" t="s">
        <v>1255</v>
      </c>
      <c r="E802">
        <v>230.2</v>
      </c>
      <c r="F802" s="1" t="s">
        <v>215</v>
      </c>
      <c r="G802" s="15" t="s">
        <v>377</v>
      </c>
      <c r="H802" s="20">
        <v>1</v>
      </c>
      <c r="I802" s="24" t="s">
        <v>1856</v>
      </c>
      <c r="K802" s="2">
        <v>1640556</v>
      </c>
      <c r="L802" s="3">
        <v>2300000</v>
      </c>
      <c r="M802" s="27">
        <f t="shared" si="12"/>
        <v>0.71328521739130435</v>
      </c>
    </row>
    <row r="803" spans="1:13" ht="25.5" hidden="1">
      <c r="A803" s="5">
        <v>794</v>
      </c>
      <c r="B803" s="12" t="s">
        <v>721</v>
      </c>
      <c r="C803" s="12" t="s">
        <v>1630</v>
      </c>
      <c r="D803" s="12" t="s">
        <v>1354</v>
      </c>
      <c r="E803">
        <v>250</v>
      </c>
      <c r="F803" s="1" t="s">
        <v>179</v>
      </c>
      <c r="G803" s="16"/>
      <c r="H803" s="19">
        <v>1</v>
      </c>
      <c r="I803" s="24" t="s">
        <v>1857</v>
      </c>
      <c r="K803" s="2">
        <v>800000</v>
      </c>
      <c r="L803" s="3">
        <v>660000</v>
      </c>
      <c r="M803" s="27">
        <f t="shared" si="12"/>
        <v>1.2121212121212122</v>
      </c>
    </row>
    <row r="804" spans="1:13" ht="15" hidden="1">
      <c r="A804" s="5">
        <v>795</v>
      </c>
      <c r="B804" s="12" t="s">
        <v>1072</v>
      </c>
      <c r="C804" s="12" t="s">
        <v>1401</v>
      </c>
      <c r="D804" s="12" t="s">
        <v>1427</v>
      </c>
      <c r="E804">
        <v>573</v>
      </c>
      <c r="F804" s="1" t="s">
        <v>120</v>
      </c>
      <c r="G804" s="16"/>
      <c r="H804" s="20">
        <v>1</v>
      </c>
      <c r="I804" s="24" t="s">
        <v>1857</v>
      </c>
      <c r="K804" s="2">
        <v>1000000</v>
      </c>
      <c r="L804" s="3">
        <v>660000</v>
      </c>
      <c r="M804" s="27">
        <f t="shared" si="12"/>
        <v>1.5151515151515151</v>
      </c>
    </row>
    <row r="805" spans="1:13" ht="15" hidden="1">
      <c r="A805" s="5">
        <v>796</v>
      </c>
      <c r="B805" s="12" t="s">
        <v>1067</v>
      </c>
      <c r="C805" s="12" t="s">
        <v>1345</v>
      </c>
      <c r="D805" s="12" t="s">
        <v>1261</v>
      </c>
      <c r="E805">
        <v>976.6</v>
      </c>
      <c r="F805" s="1" t="s">
        <v>71</v>
      </c>
      <c r="G805" s="16"/>
      <c r="H805" s="20">
        <v>1</v>
      </c>
      <c r="I805" s="24" t="s">
        <v>1858</v>
      </c>
      <c r="K805" s="2">
        <v>262996.66666666669</v>
      </c>
      <c r="L805" s="3">
        <v>110000</v>
      </c>
      <c r="M805" s="27">
        <f t="shared" si="12"/>
        <v>2.3908787878787883</v>
      </c>
    </row>
    <row r="806" spans="1:13" ht="15" hidden="1">
      <c r="A806" s="5">
        <v>797</v>
      </c>
      <c r="B806" s="12" t="s">
        <v>1073</v>
      </c>
      <c r="C806" s="12" t="s">
        <v>1457</v>
      </c>
      <c r="D806" s="12" t="s">
        <v>1282</v>
      </c>
      <c r="E806">
        <v>176.8</v>
      </c>
      <c r="F806" s="1" t="s">
        <v>157</v>
      </c>
      <c r="G806" s="15" t="s">
        <v>1661</v>
      </c>
      <c r="H806" s="19">
        <v>2</v>
      </c>
      <c r="I806" s="24" t="s">
        <v>1858</v>
      </c>
      <c r="K806" s="2">
        <v>700000</v>
      </c>
      <c r="L806" s="3">
        <v>1150000</v>
      </c>
      <c r="M806" s="27">
        <f t="shared" si="12"/>
        <v>0.60869565217391308</v>
      </c>
    </row>
    <row r="807" spans="1:13" ht="15" hidden="1">
      <c r="A807" s="5">
        <v>798</v>
      </c>
      <c r="B807" s="12" t="s">
        <v>1074</v>
      </c>
      <c r="C807" s="12" t="s">
        <v>1490</v>
      </c>
      <c r="D807" s="12" t="s">
        <v>1282</v>
      </c>
      <c r="E807">
        <v>262.7</v>
      </c>
      <c r="F807" s="1" t="s">
        <v>157</v>
      </c>
      <c r="G807" s="15" t="s">
        <v>1661</v>
      </c>
      <c r="H807" s="19">
        <v>2</v>
      </c>
      <c r="I807" s="24" t="s">
        <v>1858</v>
      </c>
      <c r="K807" s="2">
        <v>450000</v>
      </c>
      <c r="L807" s="3">
        <v>1150000</v>
      </c>
      <c r="M807" s="27">
        <f t="shared" si="12"/>
        <v>0.39130434782608697</v>
      </c>
    </row>
    <row r="808" spans="1:13" ht="15" hidden="1">
      <c r="A808" s="5">
        <v>799</v>
      </c>
      <c r="B808" s="12" t="s">
        <v>1075</v>
      </c>
      <c r="C808" s="12" t="s">
        <v>1343</v>
      </c>
      <c r="D808" s="12" t="s">
        <v>1217</v>
      </c>
      <c r="E808">
        <v>316.39999999999998</v>
      </c>
      <c r="F808" s="1" t="s">
        <v>173</v>
      </c>
      <c r="G808" s="15" t="s">
        <v>345</v>
      </c>
      <c r="H808" s="19">
        <v>1</v>
      </c>
      <c r="I808" s="24" t="s">
        <v>1858</v>
      </c>
      <c r="K808" s="2">
        <v>583333.33333333337</v>
      </c>
      <c r="L808" s="3">
        <v>360000</v>
      </c>
      <c r="M808" s="27">
        <f t="shared" si="12"/>
        <v>1.6203703703703705</v>
      </c>
    </row>
    <row r="809" spans="1:13" ht="15" hidden="1">
      <c r="A809" s="5">
        <v>800</v>
      </c>
      <c r="B809" s="12" t="s">
        <v>1076</v>
      </c>
      <c r="C809" s="12" t="s">
        <v>1358</v>
      </c>
      <c r="D809" s="12" t="s">
        <v>1350</v>
      </c>
      <c r="E809">
        <v>211.8</v>
      </c>
      <c r="F809" s="1" t="s">
        <v>157</v>
      </c>
      <c r="G809" s="15" t="s">
        <v>310</v>
      </c>
      <c r="H809" s="20">
        <v>1</v>
      </c>
      <c r="I809" s="24" t="s">
        <v>1859</v>
      </c>
      <c r="K809" s="2">
        <v>566572.23796033987</v>
      </c>
      <c r="L809" s="3">
        <v>460000</v>
      </c>
      <c r="M809" s="27">
        <f t="shared" si="12"/>
        <v>1.2316787781746519</v>
      </c>
    </row>
    <row r="810" spans="1:13" ht="25.5" hidden="1">
      <c r="A810" s="5">
        <v>801</v>
      </c>
      <c r="B810" s="12" t="s">
        <v>1077</v>
      </c>
      <c r="C810" s="12" t="s">
        <v>1631</v>
      </c>
      <c r="D810" s="12" t="s">
        <v>1239</v>
      </c>
      <c r="E810">
        <v>209.2</v>
      </c>
      <c r="F810" s="1" t="s">
        <v>178</v>
      </c>
      <c r="G810" s="15"/>
      <c r="H810" s="19">
        <v>1</v>
      </c>
      <c r="I810" s="24" t="s">
        <v>1859</v>
      </c>
      <c r="K810" s="2">
        <v>400000</v>
      </c>
      <c r="L810" s="3">
        <v>340000</v>
      </c>
      <c r="M810" s="27">
        <f t="shared" si="12"/>
        <v>1.1764705882352942</v>
      </c>
    </row>
    <row r="811" spans="1:13" ht="15" hidden="1">
      <c r="A811" s="5">
        <v>802</v>
      </c>
      <c r="B811" s="12" t="s">
        <v>1078</v>
      </c>
      <c r="C811" s="12" t="s">
        <v>1632</v>
      </c>
      <c r="D811" s="12" t="s">
        <v>1225</v>
      </c>
      <c r="E811">
        <v>1212</v>
      </c>
      <c r="F811" s="1" t="s">
        <v>70</v>
      </c>
      <c r="G811" s="16"/>
      <c r="H811" s="20">
        <v>1</v>
      </c>
      <c r="I811" s="24" t="s">
        <v>1860</v>
      </c>
      <c r="K811" s="2">
        <v>300000</v>
      </c>
      <c r="L811" s="3">
        <v>120000</v>
      </c>
      <c r="M811" s="27">
        <f t="shared" si="12"/>
        <v>2.5</v>
      </c>
    </row>
    <row r="812" spans="1:13" ht="15" hidden="1">
      <c r="A812" s="5">
        <v>803</v>
      </c>
      <c r="B812" s="12" t="s">
        <v>1079</v>
      </c>
      <c r="C812" s="12" t="s">
        <v>1276</v>
      </c>
      <c r="D812" s="12" t="s">
        <v>1341</v>
      </c>
      <c r="E812">
        <v>106</v>
      </c>
      <c r="F812" s="1" t="s">
        <v>90</v>
      </c>
      <c r="G812" s="16" t="s">
        <v>367</v>
      </c>
      <c r="H812" s="20">
        <v>2</v>
      </c>
      <c r="I812" s="24" t="s">
        <v>1859</v>
      </c>
      <c r="K812" s="2">
        <v>754716.98113207542</v>
      </c>
      <c r="L812" s="3">
        <v>1350000</v>
      </c>
      <c r="M812" s="27">
        <f t="shared" si="12"/>
        <v>0.55904961565338918</v>
      </c>
    </row>
    <row r="813" spans="1:13" ht="15" hidden="1">
      <c r="A813" s="5">
        <v>804</v>
      </c>
      <c r="B813" s="12" t="s">
        <v>456</v>
      </c>
      <c r="C813" s="12" t="s">
        <v>1244</v>
      </c>
      <c r="D813" s="12" t="s">
        <v>1282</v>
      </c>
      <c r="E813">
        <v>126.3</v>
      </c>
      <c r="F813" s="1" t="s">
        <v>240</v>
      </c>
      <c r="G813" s="1" t="s">
        <v>377</v>
      </c>
      <c r="H813" s="19">
        <v>2</v>
      </c>
      <c r="I813" s="24" t="s">
        <v>1860</v>
      </c>
      <c r="K813" s="2">
        <v>791765.63737133809</v>
      </c>
      <c r="L813" s="3">
        <v>950000</v>
      </c>
      <c r="M813" s="27">
        <f t="shared" si="12"/>
        <v>0.83343751302246116</v>
      </c>
    </row>
    <row r="814" spans="1:13" ht="15" hidden="1">
      <c r="A814" s="5">
        <v>805</v>
      </c>
      <c r="B814" s="12" t="s">
        <v>1080</v>
      </c>
      <c r="C814" s="12" t="s">
        <v>1366</v>
      </c>
      <c r="D814" s="12" t="s">
        <v>1239</v>
      </c>
      <c r="E814">
        <v>290.5</v>
      </c>
      <c r="F814" s="1" t="s">
        <v>112</v>
      </c>
      <c r="G814" s="1" t="s">
        <v>336</v>
      </c>
      <c r="H814" s="20">
        <v>2</v>
      </c>
      <c r="I814" s="24" t="s">
        <v>1860</v>
      </c>
      <c r="K814" s="2">
        <v>500000</v>
      </c>
      <c r="L814" s="3">
        <v>1100000</v>
      </c>
      <c r="M814" s="27">
        <f t="shared" si="12"/>
        <v>0.45454545454545453</v>
      </c>
    </row>
    <row r="815" spans="1:13" ht="15" hidden="1">
      <c r="A815" s="5">
        <v>806</v>
      </c>
      <c r="B815" s="12" t="s">
        <v>1081</v>
      </c>
      <c r="C815" s="12" t="s">
        <v>1360</v>
      </c>
      <c r="D815" s="12" t="s">
        <v>1286</v>
      </c>
      <c r="E815">
        <v>4042</v>
      </c>
      <c r="F815" s="1" t="s">
        <v>74</v>
      </c>
      <c r="G815" s="15" t="s">
        <v>308</v>
      </c>
      <c r="H815" s="20">
        <v>1</v>
      </c>
      <c r="I815" s="24" t="s">
        <v>1861</v>
      </c>
      <c r="K815" s="2">
        <v>500000</v>
      </c>
      <c r="L815" s="3">
        <v>950000</v>
      </c>
      <c r="M815" s="27">
        <f t="shared" si="12"/>
        <v>0.52631578947368418</v>
      </c>
    </row>
    <row r="816" spans="1:13" ht="15" hidden="1">
      <c r="A816" s="5">
        <v>807</v>
      </c>
      <c r="B816" s="12" t="s">
        <v>1082</v>
      </c>
      <c r="C816" s="12" t="s">
        <v>1250</v>
      </c>
      <c r="D816" s="12" t="s">
        <v>1341</v>
      </c>
      <c r="E816">
        <v>282.60000000000002</v>
      </c>
      <c r="F816" s="1" t="s">
        <v>90</v>
      </c>
      <c r="G816" s="16" t="s">
        <v>367</v>
      </c>
      <c r="H816" s="20">
        <v>2</v>
      </c>
      <c r="I816" s="24" t="s">
        <v>1861</v>
      </c>
      <c r="K816" s="2">
        <v>636942.6751592356</v>
      </c>
      <c r="L816" s="3">
        <v>1350000</v>
      </c>
      <c r="M816" s="27">
        <f t="shared" si="12"/>
        <v>0.47180938900684116</v>
      </c>
    </row>
    <row r="817" spans="1:13" ht="15" hidden="1">
      <c r="A817" s="5">
        <v>808</v>
      </c>
      <c r="B817" s="12" t="s">
        <v>1083</v>
      </c>
      <c r="C817" s="12" t="s">
        <v>1633</v>
      </c>
      <c r="D817" s="12" t="s">
        <v>1306</v>
      </c>
      <c r="E817">
        <v>502.1</v>
      </c>
      <c r="F817" s="1" t="s">
        <v>157</v>
      </c>
      <c r="G817" s="15" t="s">
        <v>1661</v>
      </c>
      <c r="H817" s="20">
        <v>3</v>
      </c>
      <c r="I817" s="24" t="s">
        <v>1860</v>
      </c>
      <c r="K817" s="2">
        <v>136332.65167007496</v>
      </c>
      <c r="L817" s="3">
        <v>1150000</v>
      </c>
      <c r="M817" s="27">
        <f t="shared" si="12"/>
        <v>0.11855013188702171</v>
      </c>
    </row>
    <row r="818" spans="1:13" ht="25.5" hidden="1">
      <c r="A818" s="5">
        <v>809</v>
      </c>
      <c r="B818" s="12" t="s">
        <v>1077</v>
      </c>
      <c r="C818" s="12" t="s">
        <v>1634</v>
      </c>
      <c r="D818" s="12" t="s">
        <v>1239</v>
      </c>
      <c r="E818">
        <v>211.8</v>
      </c>
      <c r="F818" s="1" t="s">
        <v>178</v>
      </c>
      <c r="G818" s="15"/>
      <c r="H818" s="19">
        <v>1</v>
      </c>
      <c r="I818" s="24" t="s">
        <v>1860</v>
      </c>
      <c r="K818" s="2">
        <v>400000</v>
      </c>
      <c r="L818" s="3">
        <v>340000</v>
      </c>
      <c r="M818" s="27">
        <f t="shared" si="12"/>
        <v>1.1764705882352942</v>
      </c>
    </row>
    <row r="819" spans="1:13" ht="15" hidden="1">
      <c r="A819" s="5">
        <v>810</v>
      </c>
      <c r="B819" s="12" t="s">
        <v>1083</v>
      </c>
      <c r="C819" s="12" t="s">
        <v>1590</v>
      </c>
      <c r="D819" s="12" t="s">
        <v>1306</v>
      </c>
      <c r="E819">
        <v>256.89999999999998</v>
      </c>
      <c r="F819" s="1" t="s">
        <v>157</v>
      </c>
      <c r="G819" s="15" t="s">
        <v>1661</v>
      </c>
      <c r="H819" s="20">
        <v>2</v>
      </c>
      <c r="I819" s="24" t="s">
        <v>1860</v>
      </c>
      <c r="K819" s="2">
        <v>155702.60801868432</v>
      </c>
      <c r="L819" s="3">
        <v>1150000</v>
      </c>
      <c r="M819" s="27">
        <f t="shared" si="12"/>
        <v>0.13539357219016027</v>
      </c>
    </row>
    <row r="820" spans="1:13" ht="15" hidden="1">
      <c r="A820" s="5">
        <v>811</v>
      </c>
      <c r="B820" s="12" t="s">
        <v>1083</v>
      </c>
      <c r="C820" s="12" t="s">
        <v>1576</v>
      </c>
      <c r="D820" s="12" t="s">
        <v>1306</v>
      </c>
      <c r="E820">
        <v>250.3</v>
      </c>
      <c r="F820" s="1" t="s">
        <v>157</v>
      </c>
      <c r="G820" s="15" t="s">
        <v>1661</v>
      </c>
      <c r="H820" s="20">
        <v>2</v>
      </c>
      <c r="I820" s="24" t="s">
        <v>1860</v>
      </c>
      <c r="K820" s="2">
        <v>159808.23012385136</v>
      </c>
      <c r="L820" s="3">
        <v>1150000</v>
      </c>
      <c r="M820" s="27">
        <f t="shared" si="12"/>
        <v>0.13896367836856641</v>
      </c>
    </row>
    <row r="821" spans="1:13" ht="15" hidden="1">
      <c r="A821" s="5">
        <v>812</v>
      </c>
      <c r="B821" s="12" t="s">
        <v>1084</v>
      </c>
      <c r="C821" s="12" t="s">
        <v>1379</v>
      </c>
      <c r="D821" s="12" t="s">
        <v>1225</v>
      </c>
      <c r="E821">
        <v>1685</v>
      </c>
      <c r="F821" s="1" t="s">
        <v>71</v>
      </c>
      <c r="G821" s="16"/>
      <c r="H821" s="20">
        <v>1</v>
      </c>
      <c r="I821" s="24" t="s">
        <v>1862</v>
      </c>
      <c r="K821" s="2">
        <v>400000</v>
      </c>
      <c r="L821" s="3">
        <v>150000</v>
      </c>
      <c r="M821" s="27">
        <f t="shared" si="12"/>
        <v>2.6666666666666665</v>
      </c>
    </row>
    <row r="822" spans="1:13" ht="15" hidden="1">
      <c r="A822" s="5">
        <v>813</v>
      </c>
      <c r="B822" s="12" t="s">
        <v>1085</v>
      </c>
      <c r="C822" s="12" t="s">
        <v>1299</v>
      </c>
      <c r="D822" s="12" t="s">
        <v>1215</v>
      </c>
      <c r="E822">
        <v>215.3</v>
      </c>
      <c r="F822" s="1" t="s">
        <v>76</v>
      </c>
      <c r="G822" s="1" t="s">
        <v>335</v>
      </c>
      <c r="H822" s="20">
        <v>2</v>
      </c>
      <c r="I822" s="24" t="s">
        <v>1860</v>
      </c>
      <c r="K822" s="2">
        <v>1333333.3333333333</v>
      </c>
      <c r="L822" s="3">
        <v>1100000</v>
      </c>
      <c r="M822" s="27">
        <f t="shared" si="12"/>
        <v>1.2121212121212122</v>
      </c>
    </row>
    <row r="823" spans="1:13" ht="25.5" hidden="1">
      <c r="A823" s="5">
        <v>814</v>
      </c>
      <c r="B823" s="12" t="s">
        <v>532</v>
      </c>
      <c r="C823" s="12" t="s">
        <v>1475</v>
      </c>
      <c r="D823" s="12" t="s">
        <v>1221</v>
      </c>
      <c r="E823">
        <v>217.3</v>
      </c>
      <c r="F823" s="1" t="s">
        <v>164</v>
      </c>
      <c r="G823" s="15"/>
      <c r="H823" s="19">
        <v>1</v>
      </c>
      <c r="I823" s="24" t="s">
        <v>1861</v>
      </c>
      <c r="K823" s="2">
        <v>368154.62494247581</v>
      </c>
      <c r="L823" s="3">
        <v>330000</v>
      </c>
      <c r="M823" s="27">
        <f t="shared" si="12"/>
        <v>1.1156200755832602</v>
      </c>
    </row>
    <row r="824" spans="1:13" ht="15" hidden="1">
      <c r="A824" s="5">
        <v>815</v>
      </c>
      <c r="B824" s="12" t="s">
        <v>1086</v>
      </c>
      <c r="C824" s="12" t="s">
        <v>1303</v>
      </c>
      <c r="D824" s="12" t="s">
        <v>1223</v>
      </c>
      <c r="E824">
        <v>196.5</v>
      </c>
      <c r="F824" s="1" t="s">
        <v>157</v>
      </c>
      <c r="G824" s="15" t="s">
        <v>310</v>
      </c>
      <c r="H824" s="19">
        <v>1</v>
      </c>
      <c r="I824" s="24" t="s">
        <v>1861</v>
      </c>
      <c r="K824" s="2">
        <v>416666.66666666669</v>
      </c>
      <c r="L824" s="19">
        <v>460000</v>
      </c>
      <c r="M824" s="27">
        <f t="shared" si="12"/>
        <v>0.90579710144927539</v>
      </c>
    </row>
    <row r="825" spans="1:13" ht="15" hidden="1">
      <c r="A825" s="5">
        <v>816</v>
      </c>
      <c r="B825" s="12" t="s">
        <v>512</v>
      </c>
      <c r="C825" s="12" t="s">
        <v>1271</v>
      </c>
      <c r="D825" s="12" t="s">
        <v>1337</v>
      </c>
      <c r="E825">
        <v>672.8</v>
      </c>
      <c r="F825" s="1" t="s">
        <v>71</v>
      </c>
      <c r="G825" s="15"/>
      <c r="H825" s="19">
        <v>1</v>
      </c>
      <c r="I825" s="24" t="s">
        <v>1861</v>
      </c>
      <c r="K825" s="2">
        <v>500000</v>
      </c>
      <c r="L825" s="3">
        <v>150000</v>
      </c>
      <c r="M825" s="27">
        <f t="shared" si="12"/>
        <v>3.3333333333333335</v>
      </c>
    </row>
    <row r="826" spans="1:13" ht="15" hidden="1">
      <c r="A826" s="5">
        <v>817</v>
      </c>
      <c r="B826" s="12" t="s">
        <v>512</v>
      </c>
      <c r="C826" s="12" t="s">
        <v>1338</v>
      </c>
      <c r="D826" s="12" t="s">
        <v>1337</v>
      </c>
      <c r="E826">
        <v>679.9</v>
      </c>
      <c r="F826" s="1" t="s">
        <v>71</v>
      </c>
      <c r="G826" s="15"/>
      <c r="H826" s="19">
        <v>1</v>
      </c>
      <c r="I826" s="24" t="s">
        <v>1861</v>
      </c>
      <c r="K826" s="2">
        <v>833333.33333333337</v>
      </c>
      <c r="L826" s="3">
        <v>150000</v>
      </c>
      <c r="M826" s="27">
        <f t="shared" si="12"/>
        <v>5.5555555555555562</v>
      </c>
    </row>
    <row r="827" spans="1:13" ht="25.5" hidden="1">
      <c r="A827" s="5">
        <v>818</v>
      </c>
      <c r="B827" s="12" t="s">
        <v>1087</v>
      </c>
      <c r="C827" s="12" t="s">
        <v>1635</v>
      </c>
      <c r="D827" s="12" t="s">
        <v>1354</v>
      </c>
      <c r="E827">
        <v>321.3</v>
      </c>
      <c r="F827" s="1" t="s">
        <v>179</v>
      </c>
      <c r="G827" s="16"/>
      <c r="H827" s="19">
        <v>1</v>
      </c>
      <c r="I827" s="24" t="s">
        <v>1861</v>
      </c>
      <c r="K827" s="2">
        <v>700000</v>
      </c>
      <c r="L827" s="3">
        <v>660000</v>
      </c>
      <c r="M827" s="27">
        <f t="shared" si="12"/>
        <v>1.0606060606060606</v>
      </c>
    </row>
    <row r="828" spans="1:13" ht="25.5" hidden="1">
      <c r="A828" s="5">
        <v>819</v>
      </c>
      <c r="B828" s="12" t="s">
        <v>1087</v>
      </c>
      <c r="C828" s="12" t="s">
        <v>1636</v>
      </c>
      <c r="D828" s="12" t="s">
        <v>1354</v>
      </c>
      <c r="E828">
        <v>529.20000000000005</v>
      </c>
      <c r="F828" s="1" t="s">
        <v>179</v>
      </c>
      <c r="G828" s="16"/>
      <c r="H828" s="19">
        <v>1</v>
      </c>
      <c r="I828" s="24" t="s">
        <v>1861</v>
      </c>
      <c r="K828" s="2">
        <v>866666.66666666663</v>
      </c>
      <c r="L828" s="3">
        <v>660000</v>
      </c>
      <c r="M828" s="27">
        <f t="shared" si="12"/>
        <v>1.3131313131313131</v>
      </c>
    </row>
    <row r="829" spans="1:13" ht="15" hidden="1">
      <c r="A829" s="5">
        <v>820</v>
      </c>
      <c r="B829" s="12" t="s">
        <v>1045</v>
      </c>
      <c r="C829" s="12" t="s">
        <v>1463</v>
      </c>
      <c r="D829" s="12" t="s">
        <v>1224</v>
      </c>
      <c r="E829">
        <v>255.9</v>
      </c>
      <c r="F829" s="1" t="s">
        <v>71</v>
      </c>
      <c r="G829" s="16"/>
      <c r="H829" s="20">
        <v>1</v>
      </c>
      <c r="I829" s="24" t="s">
        <v>1861</v>
      </c>
      <c r="K829" s="2">
        <v>293083.23563892144</v>
      </c>
      <c r="L829" s="3">
        <v>110000</v>
      </c>
      <c r="M829" s="27">
        <f t="shared" si="12"/>
        <v>2.6643930512629224</v>
      </c>
    </row>
    <row r="830" spans="1:13" ht="25.5" hidden="1">
      <c r="A830" s="5">
        <v>821</v>
      </c>
      <c r="B830" s="12" t="s">
        <v>1088</v>
      </c>
      <c r="C830" s="12" t="s">
        <v>1261</v>
      </c>
      <c r="D830" s="12" t="s">
        <v>1258</v>
      </c>
      <c r="E830">
        <v>374.3</v>
      </c>
      <c r="F830" s="1" t="s">
        <v>272</v>
      </c>
      <c r="G830" s="15"/>
      <c r="H830" s="19">
        <v>1</v>
      </c>
      <c r="I830" s="24" t="s">
        <v>1861</v>
      </c>
      <c r="K830" s="2">
        <v>835302.66666666663</v>
      </c>
      <c r="L830" s="3">
        <v>680000</v>
      </c>
      <c r="M830" s="27">
        <f t="shared" si="12"/>
        <v>1.2283862745098038</v>
      </c>
    </row>
    <row r="831" spans="1:13" ht="15" hidden="1">
      <c r="A831" s="5">
        <v>822</v>
      </c>
      <c r="B831" s="12" t="s">
        <v>1089</v>
      </c>
      <c r="C831" s="12" t="s">
        <v>1592</v>
      </c>
      <c r="D831" s="12" t="s">
        <v>1225</v>
      </c>
      <c r="E831">
        <v>200</v>
      </c>
      <c r="F831" s="1" t="s">
        <v>70</v>
      </c>
      <c r="G831" s="16"/>
      <c r="H831" s="20">
        <v>1</v>
      </c>
      <c r="I831" s="24" t="s">
        <v>1861</v>
      </c>
      <c r="K831" s="2">
        <v>250000</v>
      </c>
      <c r="L831" s="3">
        <v>120000</v>
      </c>
      <c r="M831" s="27">
        <f t="shared" si="12"/>
        <v>2.0833333333333335</v>
      </c>
    </row>
    <row r="832" spans="1:13" ht="15" hidden="1">
      <c r="A832" s="5">
        <v>823</v>
      </c>
      <c r="B832" s="12" t="s">
        <v>1090</v>
      </c>
      <c r="C832" s="12" t="s">
        <v>1343</v>
      </c>
      <c r="D832" s="12" t="s">
        <v>1332</v>
      </c>
      <c r="E832">
        <v>547</v>
      </c>
      <c r="F832" s="1" t="s">
        <v>157</v>
      </c>
      <c r="G832" s="15" t="s">
        <v>1661</v>
      </c>
      <c r="H832" s="20">
        <v>3</v>
      </c>
      <c r="I832" s="24" t="s">
        <v>1861</v>
      </c>
      <c r="K832" s="2">
        <v>833333.33333333337</v>
      </c>
      <c r="L832" s="3">
        <v>960000</v>
      </c>
      <c r="M832" s="27">
        <f t="shared" si="12"/>
        <v>0.86805555555555558</v>
      </c>
    </row>
    <row r="833" spans="1:13" ht="15" hidden="1">
      <c r="A833" s="5">
        <v>824</v>
      </c>
      <c r="B833" s="12" t="s">
        <v>1091</v>
      </c>
      <c r="C833" s="12" t="s">
        <v>1454</v>
      </c>
      <c r="D833" s="12" t="s">
        <v>1230</v>
      </c>
      <c r="E833">
        <v>214.5</v>
      </c>
      <c r="F833" s="1" t="s">
        <v>234</v>
      </c>
      <c r="G833" s="1" t="s">
        <v>371</v>
      </c>
      <c r="H833" s="20">
        <v>1</v>
      </c>
      <c r="I833" s="24" t="s">
        <v>1861</v>
      </c>
      <c r="K833" s="2">
        <v>1600000</v>
      </c>
      <c r="L833" s="3">
        <v>1100000</v>
      </c>
      <c r="M833" s="27">
        <f t="shared" si="12"/>
        <v>1.4545454545454546</v>
      </c>
    </row>
    <row r="834" spans="1:13" ht="15" hidden="1">
      <c r="A834" s="5">
        <v>825</v>
      </c>
      <c r="B834" s="12" t="s">
        <v>1092</v>
      </c>
      <c r="C834" s="12" t="s">
        <v>1309</v>
      </c>
      <c r="D834" s="12" t="s">
        <v>1289</v>
      </c>
      <c r="E834">
        <v>466.7</v>
      </c>
      <c r="F834" s="1" t="s">
        <v>215</v>
      </c>
      <c r="G834" s="1" t="s">
        <v>376</v>
      </c>
      <c r="H834" s="19">
        <v>1</v>
      </c>
      <c r="I834" s="24" t="s">
        <v>1861</v>
      </c>
      <c r="K834" s="2">
        <v>1111111.111111111</v>
      </c>
      <c r="L834" s="3">
        <v>1350000</v>
      </c>
      <c r="M834" s="27">
        <f t="shared" si="12"/>
        <v>0.82304526748971185</v>
      </c>
    </row>
    <row r="835" spans="1:13" ht="15" hidden="1">
      <c r="A835" s="5">
        <v>826</v>
      </c>
      <c r="B835" s="12" t="s">
        <v>1067</v>
      </c>
      <c r="C835" s="12" t="s">
        <v>1433</v>
      </c>
      <c r="D835" s="12" t="s">
        <v>1261</v>
      </c>
      <c r="E835">
        <v>387</v>
      </c>
      <c r="F835" s="1" t="s">
        <v>71</v>
      </c>
      <c r="G835" s="16"/>
      <c r="H835" s="20">
        <v>1</v>
      </c>
      <c r="I835" s="24" t="s">
        <v>1863</v>
      </c>
      <c r="K835" s="2">
        <v>182330</v>
      </c>
      <c r="L835" s="3">
        <v>110000</v>
      </c>
      <c r="M835" s="27">
        <f t="shared" si="12"/>
        <v>1.6575454545454547</v>
      </c>
    </row>
    <row r="836" spans="1:13" ht="38.25" hidden="1">
      <c r="A836" s="5">
        <v>827</v>
      </c>
      <c r="B836" s="12" t="s">
        <v>1093</v>
      </c>
      <c r="C836" s="12" t="s">
        <v>1407</v>
      </c>
      <c r="D836" s="12" t="s">
        <v>1256</v>
      </c>
      <c r="E836">
        <v>195.6</v>
      </c>
      <c r="F836" s="1" t="s">
        <v>173</v>
      </c>
      <c r="G836" s="1" t="s">
        <v>344</v>
      </c>
      <c r="H836" s="19">
        <v>2</v>
      </c>
      <c r="I836" s="24" t="s">
        <v>1864</v>
      </c>
      <c r="K836" s="2">
        <v>500000</v>
      </c>
      <c r="L836" s="3">
        <v>840000</v>
      </c>
      <c r="M836" s="27">
        <f t="shared" si="12"/>
        <v>0.59523809523809523</v>
      </c>
    </row>
    <row r="837" spans="1:13" ht="38.25" hidden="1">
      <c r="A837" s="5">
        <v>828</v>
      </c>
      <c r="B837" s="12" t="s">
        <v>1093</v>
      </c>
      <c r="C837" s="12" t="s">
        <v>1359</v>
      </c>
      <c r="D837" s="12" t="s">
        <v>1256</v>
      </c>
      <c r="E837">
        <v>199.5</v>
      </c>
      <c r="F837" s="1" t="s">
        <v>173</v>
      </c>
      <c r="G837" s="1" t="s">
        <v>344</v>
      </c>
      <c r="H837" s="19">
        <v>2</v>
      </c>
      <c r="I837" s="24" t="s">
        <v>1864</v>
      </c>
      <c r="K837" s="2">
        <v>500000</v>
      </c>
      <c r="L837" s="3">
        <v>840000</v>
      </c>
      <c r="M837" s="27">
        <f t="shared" si="12"/>
        <v>0.59523809523809523</v>
      </c>
    </row>
    <row r="838" spans="1:13" ht="38.25" hidden="1">
      <c r="A838" s="5">
        <v>829</v>
      </c>
      <c r="B838" s="12" t="s">
        <v>1093</v>
      </c>
      <c r="C838" s="12" t="s">
        <v>1357</v>
      </c>
      <c r="D838" s="12" t="s">
        <v>1256</v>
      </c>
      <c r="E838">
        <v>197.5</v>
      </c>
      <c r="F838" s="1" t="s">
        <v>173</v>
      </c>
      <c r="G838" s="1" t="s">
        <v>344</v>
      </c>
      <c r="H838" s="19">
        <v>2</v>
      </c>
      <c r="I838" s="24" t="s">
        <v>1864</v>
      </c>
      <c r="K838" s="2">
        <v>500000</v>
      </c>
      <c r="L838" s="3">
        <v>840000</v>
      </c>
      <c r="M838" s="27">
        <f t="shared" si="12"/>
        <v>0.59523809523809523</v>
      </c>
    </row>
    <row r="839" spans="1:13" ht="15" hidden="1">
      <c r="A839" s="5">
        <v>830</v>
      </c>
      <c r="B839" s="12" t="s">
        <v>1094</v>
      </c>
      <c r="C839" s="12" t="s">
        <v>1245</v>
      </c>
      <c r="D839" s="12" t="s">
        <v>1245</v>
      </c>
      <c r="E839">
        <v>133</v>
      </c>
      <c r="F839" s="1" t="s">
        <v>213</v>
      </c>
      <c r="G839" s="1" t="s">
        <v>360</v>
      </c>
      <c r="H839" s="20">
        <v>2</v>
      </c>
      <c r="I839" s="24" t="s">
        <v>1865</v>
      </c>
      <c r="K839" s="2">
        <v>3909774.4360902254</v>
      </c>
      <c r="L839" s="3">
        <v>2700000</v>
      </c>
      <c r="M839" s="27">
        <f t="shared" si="12"/>
        <v>1.4480646059593427</v>
      </c>
    </row>
    <row r="840" spans="1:13" ht="15" hidden="1">
      <c r="A840" s="5">
        <v>831</v>
      </c>
      <c r="B840" s="12" t="s">
        <v>1095</v>
      </c>
      <c r="C840" s="12" t="s">
        <v>1637</v>
      </c>
      <c r="D840" s="12" t="s">
        <v>1261</v>
      </c>
      <c r="E840">
        <v>642.20000000000005</v>
      </c>
      <c r="F840" s="1" t="s">
        <v>71</v>
      </c>
      <c r="G840" s="16"/>
      <c r="H840" s="20">
        <v>1</v>
      </c>
      <c r="I840" s="24" t="s">
        <v>1864</v>
      </c>
      <c r="K840" s="2">
        <v>164175</v>
      </c>
      <c r="L840" s="3">
        <v>110000</v>
      </c>
      <c r="M840" s="27">
        <f t="shared" si="12"/>
        <v>1.4924999999999999</v>
      </c>
    </row>
    <row r="841" spans="1:13" ht="15" hidden="1">
      <c r="A841" s="5">
        <v>832</v>
      </c>
      <c r="B841" s="12" t="s">
        <v>1096</v>
      </c>
      <c r="C841" s="12" t="s">
        <v>1227</v>
      </c>
      <c r="D841" s="12" t="s">
        <v>1638</v>
      </c>
      <c r="E841">
        <v>191</v>
      </c>
      <c r="F841" s="1" t="s">
        <v>163</v>
      </c>
      <c r="G841" s="16" t="s">
        <v>357</v>
      </c>
      <c r="H841" s="20">
        <v>1</v>
      </c>
      <c r="I841" s="24" t="s">
        <v>1864</v>
      </c>
      <c r="K841" s="2">
        <v>10200000</v>
      </c>
      <c r="L841" s="3">
        <v>14000000</v>
      </c>
      <c r="M841" s="27">
        <f t="shared" si="12"/>
        <v>0.72857142857142854</v>
      </c>
    </row>
    <row r="842" spans="1:13" ht="15" hidden="1">
      <c r="A842" s="5">
        <v>833</v>
      </c>
      <c r="B842" s="12" t="s">
        <v>1097</v>
      </c>
      <c r="C842" s="12" t="s">
        <v>1246</v>
      </c>
      <c r="D842" s="12" t="s">
        <v>1320</v>
      </c>
      <c r="E842">
        <v>288.3</v>
      </c>
      <c r="F842" s="1" t="s">
        <v>111</v>
      </c>
      <c r="G842" s="1" t="s">
        <v>334</v>
      </c>
      <c r="H842" s="19">
        <v>2</v>
      </c>
      <c r="I842" s="24" t="s">
        <v>1865</v>
      </c>
      <c r="K842" s="2">
        <v>1666666.6666666667</v>
      </c>
      <c r="L842" s="3">
        <v>1500000</v>
      </c>
      <c r="M842" s="27">
        <f t="shared" si="12"/>
        <v>1.1111111111111112</v>
      </c>
    </row>
    <row r="843" spans="1:13" ht="15" hidden="1">
      <c r="A843" s="5">
        <v>834</v>
      </c>
      <c r="B843" s="12" t="s">
        <v>1098</v>
      </c>
      <c r="C843" s="12" t="s">
        <v>1223</v>
      </c>
      <c r="D843" s="12" t="s">
        <v>1638</v>
      </c>
      <c r="E843">
        <v>214.6</v>
      </c>
      <c r="F843" s="1" t="s">
        <v>163</v>
      </c>
      <c r="G843" s="16" t="s">
        <v>357</v>
      </c>
      <c r="H843" s="20">
        <v>1</v>
      </c>
      <c r="I843" s="24" t="s">
        <v>1864</v>
      </c>
      <c r="K843" s="2">
        <v>10200000</v>
      </c>
      <c r="L843" s="3">
        <v>14000000</v>
      </c>
      <c r="M843" s="27">
        <f t="shared" ref="M843:M906" si="13">K843/L843</f>
        <v>0.72857142857142854</v>
      </c>
    </row>
    <row r="844" spans="1:13" ht="15" hidden="1">
      <c r="A844" s="5">
        <v>835</v>
      </c>
      <c r="B844" s="12" t="s">
        <v>643</v>
      </c>
      <c r="C844" s="12" t="s">
        <v>1258</v>
      </c>
      <c r="D844" s="12" t="s">
        <v>1221</v>
      </c>
      <c r="E844">
        <v>341.8</v>
      </c>
      <c r="F844" s="1" t="s">
        <v>240</v>
      </c>
      <c r="G844" s="1" t="s">
        <v>377</v>
      </c>
      <c r="H844" s="19">
        <v>2</v>
      </c>
      <c r="I844" s="24" t="s">
        <v>1865</v>
      </c>
      <c r="K844" s="2">
        <v>702165.00877706264</v>
      </c>
      <c r="L844" s="3">
        <v>950000</v>
      </c>
      <c r="M844" s="27">
        <f t="shared" si="13"/>
        <v>0.73912106187059223</v>
      </c>
    </row>
    <row r="845" spans="1:13" ht="25.5" hidden="1">
      <c r="A845" s="5">
        <v>836</v>
      </c>
      <c r="B845" s="12" t="s">
        <v>1099</v>
      </c>
      <c r="C845" s="12" t="s">
        <v>1610</v>
      </c>
      <c r="D845" s="12" t="s">
        <v>1302</v>
      </c>
      <c r="E845">
        <v>596.9</v>
      </c>
      <c r="F845" s="1" t="s">
        <v>74</v>
      </c>
      <c r="G845" s="1" t="s">
        <v>315</v>
      </c>
      <c r="H845" s="20">
        <v>2</v>
      </c>
      <c r="I845" s="24" t="s">
        <v>1866</v>
      </c>
      <c r="K845" s="2">
        <v>2700000</v>
      </c>
      <c r="L845" s="3">
        <v>4200000</v>
      </c>
      <c r="M845" s="27">
        <f t="shared" si="13"/>
        <v>0.6428571428571429</v>
      </c>
    </row>
    <row r="846" spans="1:13" ht="25.5" hidden="1">
      <c r="A846" s="5">
        <v>837</v>
      </c>
      <c r="B846" s="12" t="s">
        <v>1100</v>
      </c>
      <c r="C846" s="12" t="s">
        <v>1594</v>
      </c>
      <c r="D846" s="12" t="s">
        <v>1267</v>
      </c>
      <c r="E846">
        <v>252.2</v>
      </c>
      <c r="F846" s="1" t="s">
        <v>169</v>
      </c>
      <c r="G846" s="1" t="s">
        <v>339</v>
      </c>
      <c r="H846" s="20">
        <v>1</v>
      </c>
      <c r="I846" s="24" t="s">
        <v>1864</v>
      </c>
      <c r="K846" s="2">
        <v>638050</v>
      </c>
      <c r="L846" s="3">
        <v>750000</v>
      </c>
      <c r="M846" s="27">
        <f t="shared" si="13"/>
        <v>0.85073333333333334</v>
      </c>
    </row>
    <row r="847" spans="1:13" ht="25.5" hidden="1">
      <c r="A847" s="5">
        <v>838</v>
      </c>
      <c r="B847" s="12" t="s">
        <v>1101</v>
      </c>
      <c r="C847" s="12">
        <v>39</v>
      </c>
      <c r="D847" s="12" t="s">
        <v>1385</v>
      </c>
      <c r="E847">
        <v>14180</v>
      </c>
      <c r="F847" s="1" t="s">
        <v>277</v>
      </c>
      <c r="G847" s="1" t="s">
        <v>388</v>
      </c>
      <c r="H847" s="19">
        <v>1</v>
      </c>
      <c r="I847" s="24" t="s">
        <v>1864</v>
      </c>
      <c r="K847" s="2">
        <v>815444.28772919613</v>
      </c>
      <c r="L847" s="3">
        <v>500000</v>
      </c>
      <c r="M847" s="27">
        <f t="shared" si="13"/>
        <v>1.6308885754583922</v>
      </c>
    </row>
    <row r="848" spans="1:13" ht="15" hidden="1">
      <c r="A848" s="5">
        <v>839</v>
      </c>
      <c r="B848" s="12" t="s">
        <v>709</v>
      </c>
      <c r="C848" s="12" t="s">
        <v>1541</v>
      </c>
      <c r="D848" s="12" t="s">
        <v>1320</v>
      </c>
      <c r="E848">
        <v>251.9</v>
      </c>
      <c r="F848" s="1" t="s">
        <v>111</v>
      </c>
      <c r="G848" s="1" t="s">
        <v>334</v>
      </c>
      <c r="H848" s="19">
        <v>2</v>
      </c>
      <c r="I848" s="24" t="s">
        <v>1866</v>
      </c>
      <c r="K848" s="2">
        <v>382653.06122448976</v>
      </c>
      <c r="L848" s="3">
        <v>1500000</v>
      </c>
      <c r="M848" s="27">
        <f t="shared" si="13"/>
        <v>0.25510204081632654</v>
      </c>
    </row>
    <row r="849" spans="1:13" ht="15" hidden="1">
      <c r="A849" s="5">
        <v>840</v>
      </c>
      <c r="B849" s="12" t="s">
        <v>1102</v>
      </c>
      <c r="C849" s="12" t="s">
        <v>1562</v>
      </c>
      <c r="D849" s="12" t="s">
        <v>1235</v>
      </c>
      <c r="E849">
        <v>1018</v>
      </c>
      <c r="F849" s="1" t="s">
        <v>71</v>
      </c>
      <c r="G849" s="16"/>
      <c r="H849" s="20">
        <v>1</v>
      </c>
      <c r="I849" s="24" t="s">
        <v>1866</v>
      </c>
      <c r="K849" s="2">
        <v>369800</v>
      </c>
      <c r="L849" s="3">
        <v>270000</v>
      </c>
      <c r="M849" s="27">
        <f t="shared" si="13"/>
        <v>1.3696296296296295</v>
      </c>
    </row>
    <row r="850" spans="1:13" ht="15" hidden="1">
      <c r="A850" s="5">
        <v>841</v>
      </c>
      <c r="B850" s="12" t="s">
        <v>1103</v>
      </c>
      <c r="C850" s="12" t="s">
        <v>1545</v>
      </c>
      <c r="D850" s="12" t="s">
        <v>1328</v>
      </c>
      <c r="E850">
        <v>240</v>
      </c>
      <c r="F850" s="1" t="s">
        <v>64</v>
      </c>
      <c r="G850" s="1" t="s">
        <v>397</v>
      </c>
      <c r="H850" s="20">
        <v>1</v>
      </c>
      <c r="I850" s="24" t="s">
        <v>1866</v>
      </c>
      <c r="K850" s="2">
        <v>833333.33333333337</v>
      </c>
      <c r="L850" s="3">
        <v>750000</v>
      </c>
      <c r="M850" s="27">
        <f t="shared" si="13"/>
        <v>1.1111111111111112</v>
      </c>
    </row>
    <row r="851" spans="1:13" ht="15" hidden="1">
      <c r="A851" s="5">
        <v>842</v>
      </c>
      <c r="B851" s="12" t="s">
        <v>1102</v>
      </c>
      <c r="C851" s="12" t="s">
        <v>1557</v>
      </c>
      <c r="D851" s="12" t="s">
        <v>1235</v>
      </c>
      <c r="E851">
        <v>997.3</v>
      </c>
      <c r="F851" s="1" t="s">
        <v>71</v>
      </c>
      <c r="G851" s="16"/>
      <c r="H851" s="20">
        <v>1</v>
      </c>
      <c r="I851" s="24" t="s">
        <v>1866</v>
      </c>
      <c r="K851" s="2">
        <v>388430</v>
      </c>
      <c r="L851" s="3">
        <v>270000</v>
      </c>
      <c r="M851" s="27">
        <f t="shared" si="13"/>
        <v>1.4386296296296297</v>
      </c>
    </row>
    <row r="852" spans="1:13" ht="25.5" hidden="1">
      <c r="A852" s="5">
        <v>843</v>
      </c>
      <c r="B852" s="12" t="s">
        <v>1077</v>
      </c>
      <c r="C852" s="12" t="s">
        <v>1639</v>
      </c>
      <c r="D852" s="12" t="s">
        <v>1239</v>
      </c>
      <c r="E852">
        <v>215.1</v>
      </c>
      <c r="F852" s="1" t="s">
        <v>178</v>
      </c>
      <c r="G852" s="15"/>
      <c r="H852" s="19">
        <v>1</v>
      </c>
      <c r="I852" s="24" t="s">
        <v>1867</v>
      </c>
      <c r="K852" s="2">
        <v>400000</v>
      </c>
      <c r="L852" s="3">
        <v>340000</v>
      </c>
      <c r="M852" s="27">
        <f t="shared" si="13"/>
        <v>1.1764705882352942</v>
      </c>
    </row>
    <row r="853" spans="1:13" ht="15" hidden="1">
      <c r="A853" s="5">
        <v>844</v>
      </c>
      <c r="B853" s="12" t="s">
        <v>1104</v>
      </c>
      <c r="C853" s="12" t="s">
        <v>1505</v>
      </c>
      <c r="D853" s="12" t="s">
        <v>1224</v>
      </c>
      <c r="E853">
        <v>3249.5</v>
      </c>
      <c r="F853" s="1" t="s">
        <v>71</v>
      </c>
      <c r="G853" s="16"/>
      <c r="H853" s="20">
        <v>1</v>
      </c>
      <c r="I853" s="24" t="s">
        <v>1868</v>
      </c>
      <c r="K853" s="2">
        <v>175775.83333333334</v>
      </c>
      <c r="L853" s="3">
        <v>110000</v>
      </c>
      <c r="M853" s="27">
        <f t="shared" si="13"/>
        <v>1.5979621212121213</v>
      </c>
    </row>
    <row r="854" spans="1:13" ht="15" hidden="1">
      <c r="A854" s="5">
        <v>845</v>
      </c>
      <c r="B854" s="12" t="s">
        <v>1105</v>
      </c>
      <c r="C854" s="12" t="s">
        <v>1524</v>
      </c>
      <c r="D854" s="12" t="s">
        <v>1245</v>
      </c>
      <c r="E854">
        <v>90</v>
      </c>
      <c r="F854" s="1" t="s">
        <v>213</v>
      </c>
      <c r="G854" s="1" t="s">
        <v>360</v>
      </c>
      <c r="H854" s="20">
        <v>1</v>
      </c>
      <c r="I854" s="24" t="s">
        <v>1866</v>
      </c>
      <c r="K854" s="2">
        <v>2400000</v>
      </c>
      <c r="L854" s="3">
        <v>2700000</v>
      </c>
      <c r="M854" s="27">
        <f t="shared" si="13"/>
        <v>0.88888888888888884</v>
      </c>
    </row>
    <row r="855" spans="1:13" ht="15" hidden="1">
      <c r="A855" s="5">
        <v>846</v>
      </c>
      <c r="B855" s="12" t="s">
        <v>1106</v>
      </c>
      <c r="C855" s="12" t="s">
        <v>1423</v>
      </c>
      <c r="D855" s="12" t="s">
        <v>1224</v>
      </c>
      <c r="E855">
        <v>558</v>
      </c>
      <c r="F855" s="1" t="s">
        <v>71</v>
      </c>
      <c r="G855" s="16"/>
      <c r="H855" s="20">
        <v>1</v>
      </c>
      <c r="I855" s="24" t="s">
        <v>1867</v>
      </c>
      <c r="K855" s="2">
        <v>143369.17562724015</v>
      </c>
      <c r="L855" s="3">
        <v>110000</v>
      </c>
      <c r="M855" s="27">
        <f t="shared" si="13"/>
        <v>1.3033561420658195</v>
      </c>
    </row>
    <row r="856" spans="1:13" ht="15" hidden="1">
      <c r="A856" s="5">
        <v>847</v>
      </c>
      <c r="B856" s="12" t="s">
        <v>1107</v>
      </c>
      <c r="C856" s="12" t="s">
        <v>1340</v>
      </c>
      <c r="D856" s="12" t="s">
        <v>1302</v>
      </c>
      <c r="E856">
        <v>369.5</v>
      </c>
      <c r="F856" s="1" t="s">
        <v>120</v>
      </c>
      <c r="G856" s="15"/>
      <c r="H856" s="19">
        <v>1</v>
      </c>
      <c r="I856" s="24" t="s">
        <v>1867</v>
      </c>
      <c r="K856" s="2">
        <v>533333.33333333337</v>
      </c>
      <c r="L856" s="3">
        <v>660000</v>
      </c>
      <c r="M856" s="27">
        <f t="shared" si="13"/>
        <v>0.80808080808080818</v>
      </c>
    </row>
    <row r="857" spans="1:13" ht="15" hidden="1">
      <c r="A857" s="5">
        <v>848</v>
      </c>
      <c r="B857" s="12" t="s">
        <v>1108</v>
      </c>
      <c r="C857" s="12" t="s">
        <v>1410</v>
      </c>
      <c r="D857" s="12" t="s">
        <v>1460</v>
      </c>
      <c r="E857">
        <v>1281.5</v>
      </c>
      <c r="F857" s="1" t="s">
        <v>111</v>
      </c>
      <c r="G857" s="1" t="s">
        <v>334</v>
      </c>
      <c r="H857" s="20">
        <v>2</v>
      </c>
      <c r="I857" s="24" t="s">
        <v>1867</v>
      </c>
      <c r="K857" s="2">
        <v>648148.1481481482</v>
      </c>
      <c r="L857" s="3">
        <v>1500000</v>
      </c>
      <c r="M857" s="27">
        <f t="shared" si="13"/>
        <v>0.4320987654320988</v>
      </c>
    </row>
    <row r="858" spans="1:13" ht="25.5" hidden="1">
      <c r="A858" s="5">
        <v>849</v>
      </c>
      <c r="B858" s="12" t="s">
        <v>1109</v>
      </c>
      <c r="C858" s="12" t="s">
        <v>1378</v>
      </c>
      <c r="D858" s="12" t="s">
        <v>1229</v>
      </c>
      <c r="E858">
        <v>590.4</v>
      </c>
      <c r="F858" s="1" t="s">
        <v>74</v>
      </c>
      <c r="G858" s="1" t="s">
        <v>318</v>
      </c>
      <c r="H858" s="20">
        <v>2</v>
      </c>
      <c r="I858" s="24" t="s">
        <v>1868</v>
      </c>
      <c r="K858" s="2">
        <v>625000</v>
      </c>
      <c r="L858" s="3">
        <v>1200000</v>
      </c>
      <c r="M858" s="27">
        <f t="shared" si="13"/>
        <v>0.52083333333333337</v>
      </c>
    </row>
    <row r="859" spans="1:13" ht="25.5" hidden="1">
      <c r="A859" s="5">
        <v>850</v>
      </c>
      <c r="B859" s="12" t="s">
        <v>1110</v>
      </c>
      <c r="C859" s="12" t="s">
        <v>1487</v>
      </c>
      <c r="D859" s="12" t="s">
        <v>1212</v>
      </c>
      <c r="E859">
        <v>236</v>
      </c>
      <c r="F859" s="1" t="s">
        <v>93</v>
      </c>
      <c r="G859" s="1" t="s">
        <v>324</v>
      </c>
      <c r="H859" s="20">
        <v>1</v>
      </c>
      <c r="I859" s="24" t="s">
        <v>1868</v>
      </c>
      <c r="K859" s="2">
        <v>1186440.6779661018</v>
      </c>
      <c r="L859" s="3">
        <v>660000</v>
      </c>
      <c r="M859" s="27">
        <f t="shared" si="13"/>
        <v>1.7976373908577299</v>
      </c>
    </row>
    <row r="860" spans="1:13" ht="15" hidden="1">
      <c r="A860" s="5">
        <v>851</v>
      </c>
      <c r="B860" s="12" t="s">
        <v>1111</v>
      </c>
      <c r="C860" s="12" t="s">
        <v>1237</v>
      </c>
      <c r="D860" s="12" t="s">
        <v>1419</v>
      </c>
      <c r="E860">
        <v>244.6</v>
      </c>
      <c r="F860" s="1" t="s">
        <v>261</v>
      </c>
      <c r="G860" s="1" t="s">
        <v>385</v>
      </c>
      <c r="H860" s="20">
        <v>2</v>
      </c>
      <c r="I860" s="24" t="s">
        <v>1869</v>
      </c>
      <c r="K860" s="2">
        <v>777777.77777777775</v>
      </c>
      <c r="L860" s="3">
        <v>1100000</v>
      </c>
      <c r="M860" s="27">
        <f t="shared" si="13"/>
        <v>0.70707070707070707</v>
      </c>
    </row>
    <row r="861" spans="1:13" ht="15" hidden="1">
      <c r="A861" s="5">
        <v>852</v>
      </c>
      <c r="B861" s="12" t="s">
        <v>1102</v>
      </c>
      <c r="C861" s="12" t="s">
        <v>1353</v>
      </c>
      <c r="D861" s="12" t="s">
        <v>1235</v>
      </c>
      <c r="E861">
        <v>997.7</v>
      </c>
      <c r="F861" s="1" t="s">
        <v>71</v>
      </c>
      <c r="G861" s="16"/>
      <c r="H861" s="20">
        <v>1</v>
      </c>
      <c r="I861" s="24" t="s">
        <v>1869</v>
      </c>
      <c r="K861" s="2">
        <v>388070</v>
      </c>
      <c r="L861" s="3">
        <v>270000</v>
      </c>
      <c r="M861" s="27">
        <f t="shared" si="13"/>
        <v>1.4372962962962963</v>
      </c>
    </row>
    <row r="862" spans="1:13" ht="15" hidden="1">
      <c r="A862" s="5">
        <v>853</v>
      </c>
      <c r="B862" s="12" t="s">
        <v>1102</v>
      </c>
      <c r="C862" s="12" t="s">
        <v>1640</v>
      </c>
      <c r="D862" s="12" t="s">
        <v>1235</v>
      </c>
      <c r="E862">
        <v>997.8</v>
      </c>
      <c r="F862" s="1" t="s">
        <v>71</v>
      </c>
      <c r="G862" s="16"/>
      <c r="H862" s="20">
        <v>1</v>
      </c>
      <c r="I862" s="24" t="s">
        <v>1869</v>
      </c>
      <c r="K862" s="2">
        <v>387980</v>
      </c>
      <c r="L862" s="3">
        <v>270000</v>
      </c>
      <c r="M862" s="27">
        <f t="shared" si="13"/>
        <v>1.436962962962963</v>
      </c>
    </row>
    <row r="863" spans="1:13" ht="15" hidden="1">
      <c r="A863" s="5">
        <v>854</v>
      </c>
      <c r="B863" s="12" t="s">
        <v>1102</v>
      </c>
      <c r="C863" s="12" t="s">
        <v>1641</v>
      </c>
      <c r="D863" s="12" t="s">
        <v>1235</v>
      </c>
      <c r="E863">
        <v>997.7</v>
      </c>
      <c r="F863" s="1" t="s">
        <v>71</v>
      </c>
      <c r="G863" s="16"/>
      <c r="H863" s="20">
        <v>1</v>
      </c>
      <c r="I863" s="24" t="s">
        <v>1869</v>
      </c>
      <c r="K863" s="2">
        <v>388070</v>
      </c>
      <c r="L863" s="3">
        <v>270000</v>
      </c>
      <c r="M863" s="27">
        <f t="shared" si="13"/>
        <v>1.4372962962962963</v>
      </c>
    </row>
    <row r="864" spans="1:13" ht="15" hidden="1">
      <c r="A864" s="5">
        <v>855</v>
      </c>
      <c r="B864" s="12" t="s">
        <v>698</v>
      </c>
      <c r="C864" s="12" t="s">
        <v>1325</v>
      </c>
      <c r="D864" s="12" t="s">
        <v>1223</v>
      </c>
      <c r="E864">
        <v>279.3</v>
      </c>
      <c r="F864" s="1" t="s">
        <v>163</v>
      </c>
      <c r="G864" s="16" t="s">
        <v>353</v>
      </c>
      <c r="H864" s="20">
        <v>2</v>
      </c>
      <c r="I864" s="24" t="s">
        <v>1869</v>
      </c>
      <c r="K864" s="2">
        <v>2791969.6</v>
      </c>
      <c r="L864" s="3">
        <v>15400000</v>
      </c>
      <c r="M864" s="27">
        <f t="shared" si="13"/>
        <v>0.18129672727272728</v>
      </c>
    </row>
    <row r="865" spans="1:13" ht="25.5" hidden="1">
      <c r="A865" s="5">
        <v>856</v>
      </c>
      <c r="B865" s="12" t="s">
        <v>1112</v>
      </c>
      <c r="C865" s="12" t="s">
        <v>1413</v>
      </c>
      <c r="D865" s="12" t="s">
        <v>1573</v>
      </c>
      <c r="E865">
        <v>148.30000000000001</v>
      </c>
      <c r="F865" s="1" t="s">
        <v>74</v>
      </c>
      <c r="G865" s="1" t="s">
        <v>306</v>
      </c>
      <c r="H865" s="20">
        <v>3</v>
      </c>
      <c r="I865" s="24" t="s">
        <v>1870</v>
      </c>
      <c r="K865" s="2">
        <v>300000</v>
      </c>
      <c r="L865" s="3">
        <v>980000</v>
      </c>
      <c r="M865" s="27">
        <f t="shared" si="13"/>
        <v>0.30612244897959184</v>
      </c>
    </row>
    <row r="866" spans="1:13" ht="15" hidden="1">
      <c r="A866" s="5">
        <v>857</v>
      </c>
      <c r="B866" s="12" t="s">
        <v>1113</v>
      </c>
      <c r="C866" s="12" t="s">
        <v>1642</v>
      </c>
      <c r="D866" s="12" t="s">
        <v>1394</v>
      </c>
      <c r="E866">
        <v>3323.7</v>
      </c>
      <c r="F866" s="1" t="s">
        <v>71</v>
      </c>
      <c r="G866" s="16"/>
      <c r="H866" s="20">
        <v>1</v>
      </c>
      <c r="I866" s="24" t="s">
        <v>1871</v>
      </c>
      <c r="K866" s="2">
        <v>175000</v>
      </c>
      <c r="L866" s="3">
        <v>110000</v>
      </c>
      <c r="M866" s="27">
        <f t="shared" si="13"/>
        <v>1.5909090909090908</v>
      </c>
    </row>
    <row r="867" spans="1:13" ht="15" hidden="1">
      <c r="A867" s="5">
        <v>858</v>
      </c>
      <c r="B867" s="12" t="s">
        <v>1114</v>
      </c>
      <c r="C867" s="12" t="s">
        <v>1304</v>
      </c>
      <c r="D867" s="12" t="s">
        <v>1506</v>
      </c>
      <c r="E867">
        <v>652.79999999999995</v>
      </c>
      <c r="F867" s="1" t="s">
        <v>157</v>
      </c>
      <c r="G867" s="15" t="s">
        <v>1661</v>
      </c>
      <c r="H867" s="20">
        <v>2</v>
      </c>
      <c r="I867" s="24" t="s">
        <v>1871</v>
      </c>
      <c r="K867" s="2">
        <v>250000</v>
      </c>
      <c r="L867" s="3">
        <v>1150000</v>
      </c>
      <c r="M867" s="27">
        <f t="shared" si="13"/>
        <v>0.21739130434782608</v>
      </c>
    </row>
    <row r="868" spans="1:13" ht="15" hidden="1">
      <c r="A868" s="5">
        <v>859</v>
      </c>
      <c r="B868" s="12" t="s">
        <v>1114</v>
      </c>
      <c r="C868" s="12" t="s">
        <v>1506</v>
      </c>
      <c r="D868" s="12" t="s">
        <v>1506</v>
      </c>
      <c r="E868">
        <v>652.79999999999995</v>
      </c>
      <c r="F868" s="1" t="s">
        <v>157</v>
      </c>
      <c r="G868" s="15" t="s">
        <v>1661</v>
      </c>
      <c r="H868" s="20">
        <v>2</v>
      </c>
      <c r="I868" s="24" t="s">
        <v>1871</v>
      </c>
      <c r="K868" s="2">
        <v>250000</v>
      </c>
      <c r="L868" s="3">
        <v>1150000</v>
      </c>
      <c r="M868" s="27">
        <f t="shared" si="13"/>
        <v>0.21739130434782608</v>
      </c>
    </row>
    <row r="869" spans="1:13" ht="15" hidden="1">
      <c r="A869" s="5">
        <v>860</v>
      </c>
      <c r="B869" s="12" t="s">
        <v>1115</v>
      </c>
      <c r="C869" s="12" t="s">
        <v>1512</v>
      </c>
      <c r="D869" s="12" t="s">
        <v>1256</v>
      </c>
      <c r="E869">
        <v>327.60000000000002</v>
      </c>
      <c r="F869" s="1" t="s">
        <v>48</v>
      </c>
      <c r="G869" s="15" t="s">
        <v>304</v>
      </c>
      <c r="H869" s="20">
        <v>3</v>
      </c>
      <c r="I869" s="24" t="s">
        <v>1872</v>
      </c>
      <c r="K869" s="2">
        <v>500000</v>
      </c>
      <c r="L869" s="3">
        <v>3450000</v>
      </c>
      <c r="M869" s="27">
        <f t="shared" si="13"/>
        <v>0.14492753623188406</v>
      </c>
    </row>
    <row r="870" spans="1:13" ht="15" hidden="1">
      <c r="A870" s="5">
        <v>861</v>
      </c>
      <c r="B870" s="12" t="s">
        <v>1116</v>
      </c>
      <c r="C870" s="12" t="s">
        <v>1364</v>
      </c>
      <c r="D870" s="12" t="s">
        <v>1262</v>
      </c>
      <c r="E870">
        <v>3000</v>
      </c>
      <c r="F870" s="1" t="s">
        <v>71</v>
      </c>
      <c r="G870" s="16"/>
      <c r="H870" s="20">
        <v>1</v>
      </c>
      <c r="I870" s="24" t="s">
        <v>1872</v>
      </c>
      <c r="K870" s="2">
        <v>166000</v>
      </c>
      <c r="L870" s="3">
        <v>110000</v>
      </c>
      <c r="M870" s="27">
        <f t="shared" si="13"/>
        <v>1.509090909090909</v>
      </c>
    </row>
    <row r="871" spans="1:13" ht="15" hidden="1">
      <c r="A871" s="5">
        <v>862</v>
      </c>
      <c r="B871" s="12" t="s">
        <v>1117</v>
      </c>
      <c r="C871" s="12" t="s">
        <v>1364</v>
      </c>
      <c r="D871" s="12" t="s">
        <v>1419</v>
      </c>
      <c r="E871">
        <v>560.20000000000005</v>
      </c>
      <c r="F871" s="1" t="s">
        <v>261</v>
      </c>
      <c r="G871" s="1" t="s">
        <v>385</v>
      </c>
      <c r="H871" s="20">
        <v>2</v>
      </c>
      <c r="I871" s="24" t="s">
        <v>1873</v>
      </c>
      <c r="K871" s="2">
        <v>892538.37915030331</v>
      </c>
      <c r="L871" s="3">
        <v>1100000</v>
      </c>
      <c r="M871" s="27">
        <f t="shared" si="13"/>
        <v>0.81139852650027577</v>
      </c>
    </row>
    <row r="872" spans="1:13" ht="15" hidden="1">
      <c r="A872" s="5">
        <v>863</v>
      </c>
      <c r="B872" s="12" t="s">
        <v>1118</v>
      </c>
      <c r="C872" s="12" t="s">
        <v>1407</v>
      </c>
      <c r="D872" s="12" t="s">
        <v>1328</v>
      </c>
      <c r="E872">
        <v>180</v>
      </c>
      <c r="F872" s="1" t="s">
        <v>64</v>
      </c>
      <c r="G872" s="1" t="s">
        <v>397</v>
      </c>
      <c r="H872" s="20">
        <v>1</v>
      </c>
      <c r="I872" s="24" t="s">
        <v>1874</v>
      </c>
      <c r="K872" s="2">
        <v>500000</v>
      </c>
      <c r="L872" s="3">
        <v>750000</v>
      </c>
      <c r="M872" s="27">
        <f t="shared" si="13"/>
        <v>0.66666666666666663</v>
      </c>
    </row>
    <row r="873" spans="1:13" ht="15" hidden="1">
      <c r="A873" s="5">
        <v>864</v>
      </c>
      <c r="B873" s="12" t="s">
        <v>1119</v>
      </c>
      <c r="C873" s="12" t="s">
        <v>1439</v>
      </c>
      <c r="D873" s="12" t="s">
        <v>1427</v>
      </c>
      <c r="E873">
        <v>287.5</v>
      </c>
      <c r="F873" s="17" t="s">
        <v>90</v>
      </c>
      <c r="G873" s="16" t="s">
        <v>366</v>
      </c>
      <c r="H873" s="20">
        <v>2</v>
      </c>
      <c r="I873" s="24" t="s">
        <v>1875</v>
      </c>
      <c r="K873" s="2">
        <v>2666666.6666666665</v>
      </c>
      <c r="L873" s="3">
        <v>3380000</v>
      </c>
      <c r="M873" s="27">
        <f t="shared" si="13"/>
        <v>0.78895463510848118</v>
      </c>
    </row>
    <row r="874" spans="1:13" ht="15" hidden="1">
      <c r="A874" s="5">
        <v>865</v>
      </c>
      <c r="B874" s="12" t="s">
        <v>1120</v>
      </c>
      <c r="C874" s="12" t="s">
        <v>1484</v>
      </c>
      <c r="D874" s="12" t="s">
        <v>1354</v>
      </c>
      <c r="E874">
        <v>201.8</v>
      </c>
      <c r="F874" s="1" t="s">
        <v>119</v>
      </c>
      <c r="G874" s="15"/>
      <c r="H874" s="19">
        <v>1</v>
      </c>
      <c r="I874" s="24" t="s">
        <v>1873</v>
      </c>
      <c r="K874" s="2">
        <v>400000</v>
      </c>
      <c r="L874" s="3">
        <v>500000</v>
      </c>
      <c r="M874" s="27">
        <f t="shared" si="13"/>
        <v>0.8</v>
      </c>
    </row>
    <row r="875" spans="1:13" ht="15" hidden="1">
      <c r="A875" s="5">
        <v>866</v>
      </c>
      <c r="B875" s="12" t="s">
        <v>1121</v>
      </c>
      <c r="C875" s="12" t="s">
        <v>1299</v>
      </c>
      <c r="D875" s="12" t="s">
        <v>1506</v>
      </c>
      <c r="E875">
        <v>1997.4</v>
      </c>
      <c r="F875" s="1" t="s">
        <v>157</v>
      </c>
      <c r="G875" s="15" t="s">
        <v>1661</v>
      </c>
      <c r="H875" s="20">
        <v>2</v>
      </c>
      <c r="I875" s="24" t="s">
        <v>1876</v>
      </c>
      <c r="K875" s="2">
        <v>300000</v>
      </c>
      <c r="L875" s="3">
        <v>1150000</v>
      </c>
      <c r="M875" s="27">
        <f t="shared" si="13"/>
        <v>0.2608695652173913</v>
      </c>
    </row>
    <row r="876" spans="1:13" ht="15" hidden="1">
      <c r="A876" s="5">
        <v>867</v>
      </c>
      <c r="B876" s="12" t="s">
        <v>703</v>
      </c>
      <c r="C876" s="12" t="s">
        <v>1378</v>
      </c>
      <c r="D876" s="12" t="s">
        <v>1337</v>
      </c>
      <c r="E876">
        <v>618.6</v>
      </c>
      <c r="F876" s="1" t="s">
        <v>71</v>
      </c>
      <c r="G876" s="15"/>
      <c r="H876" s="19">
        <v>1</v>
      </c>
      <c r="I876" s="24" t="s">
        <v>1876</v>
      </c>
      <c r="K876" s="2">
        <v>666666.66666666663</v>
      </c>
      <c r="L876" s="3">
        <v>150000</v>
      </c>
      <c r="M876" s="27">
        <f t="shared" si="13"/>
        <v>4.4444444444444438</v>
      </c>
    </row>
    <row r="877" spans="1:13" ht="15" hidden="1">
      <c r="A877" s="5">
        <v>868</v>
      </c>
      <c r="B877" s="12" t="s">
        <v>1122</v>
      </c>
      <c r="C877" s="12" t="s">
        <v>1580</v>
      </c>
      <c r="D877" s="12" t="s">
        <v>1306</v>
      </c>
      <c r="E877">
        <v>397.4</v>
      </c>
      <c r="F877" s="1" t="s">
        <v>157</v>
      </c>
      <c r="G877" s="15" t="s">
        <v>1661</v>
      </c>
      <c r="H877" s="20">
        <v>3</v>
      </c>
      <c r="I877" s="24" t="s">
        <v>1877</v>
      </c>
      <c r="K877" s="2">
        <v>413223.14049586776</v>
      </c>
      <c r="L877" s="3">
        <v>1150000</v>
      </c>
      <c r="M877" s="27">
        <f t="shared" si="13"/>
        <v>0.35932446999640677</v>
      </c>
    </row>
    <row r="878" spans="1:13" ht="25.5" hidden="1">
      <c r="A878" s="5">
        <v>869</v>
      </c>
      <c r="B878" s="12" t="s">
        <v>1123</v>
      </c>
      <c r="C878" s="12" t="s">
        <v>1618</v>
      </c>
      <c r="D878" s="12" t="s">
        <v>1253</v>
      </c>
      <c r="E878">
        <v>276.8</v>
      </c>
      <c r="F878" s="1" t="s">
        <v>101</v>
      </c>
      <c r="G878" s="1" t="s">
        <v>327</v>
      </c>
      <c r="H878" s="19">
        <v>2</v>
      </c>
      <c r="I878" s="24" t="s">
        <v>1876</v>
      </c>
      <c r="K878" s="2">
        <v>289017.34104046243</v>
      </c>
      <c r="L878" s="3">
        <v>800000</v>
      </c>
      <c r="M878" s="27">
        <f t="shared" si="13"/>
        <v>0.36127167630057805</v>
      </c>
    </row>
    <row r="879" spans="1:13" ht="15" hidden="1">
      <c r="A879" s="5">
        <v>870</v>
      </c>
      <c r="B879" s="12" t="s">
        <v>1124</v>
      </c>
      <c r="C879" s="12" t="s">
        <v>1266</v>
      </c>
      <c r="D879" s="12" t="s">
        <v>1221</v>
      </c>
      <c r="E879">
        <v>341</v>
      </c>
      <c r="F879" s="1" t="s">
        <v>240</v>
      </c>
      <c r="G879" s="1" t="s">
        <v>377</v>
      </c>
      <c r="H879" s="19">
        <v>2</v>
      </c>
      <c r="I879" s="24" t="s">
        <v>1877</v>
      </c>
      <c r="K879" s="2">
        <v>615835.77712609968</v>
      </c>
      <c r="L879" s="3">
        <v>950000</v>
      </c>
      <c r="M879" s="27">
        <f t="shared" si="13"/>
        <v>0.648248186448526</v>
      </c>
    </row>
    <row r="880" spans="1:13" ht="25.5" hidden="1">
      <c r="A880" s="5">
        <v>871</v>
      </c>
      <c r="B880" s="12" t="s">
        <v>1125</v>
      </c>
      <c r="C880" s="12" t="s">
        <v>1638</v>
      </c>
      <c r="D880" s="12" t="s">
        <v>1379</v>
      </c>
      <c r="E880">
        <v>122.4</v>
      </c>
      <c r="F880" s="1" t="s">
        <v>74</v>
      </c>
      <c r="G880" s="1" t="s">
        <v>318</v>
      </c>
      <c r="H880" s="20">
        <v>1</v>
      </c>
      <c r="I880" s="24" t="s">
        <v>1877</v>
      </c>
      <c r="K880" s="2">
        <v>1166666.6666666667</v>
      </c>
      <c r="L880" s="3">
        <v>1200000</v>
      </c>
      <c r="M880" s="27">
        <f t="shared" si="13"/>
        <v>0.97222222222222232</v>
      </c>
    </row>
    <row r="881" spans="1:13" ht="15" hidden="1">
      <c r="A881" s="5">
        <v>872</v>
      </c>
      <c r="B881" s="12" t="s">
        <v>1126</v>
      </c>
      <c r="C881" s="12" t="s">
        <v>1591</v>
      </c>
      <c r="D881" s="12" t="s">
        <v>1506</v>
      </c>
      <c r="E881">
        <v>496</v>
      </c>
      <c r="F881" s="1" t="s">
        <v>157</v>
      </c>
      <c r="G881" s="15" t="s">
        <v>1661</v>
      </c>
      <c r="H881" s="20">
        <v>1</v>
      </c>
      <c r="I881" s="24" t="s">
        <v>1877</v>
      </c>
      <c r="K881" s="2">
        <v>1500000</v>
      </c>
      <c r="L881" s="3">
        <v>1150000</v>
      </c>
      <c r="M881" s="27">
        <f t="shared" si="13"/>
        <v>1.3043478260869565</v>
      </c>
    </row>
    <row r="882" spans="1:13" ht="15" hidden="1">
      <c r="A882" s="5">
        <v>873</v>
      </c>
      <c r="B882" s="12" t="s">
        <v>500</v>
      </c>
      <c r="C882" s="12" t="s">
        <v>1329</v>
      </c>
      <c r="D882" s="12" t="s">
        <v>1217</v>
      </c>
      <c r="E882">
        <v>60</v>
      </c>
      <c r="F882" s="1" t="s">
        <v>48</v>
      </c>
      <c r="G882" s="1" t="s">
        <v>392</v>
      </c>
      <c r="H882" s="20">
        <v>2</v>
      </c>
      <c r="I882" s="24" t="s">
        <v>1877</v>
      </c>
      <c r="K882" s="2">
        <v>1666666.6666666667</v>
      </c>
      <c r="L882" s="3">
        <v>3300000</v>
      </c>
      <c r="M882" s="27">
        <f t="shared" si="13"/>
        <v>0.50505050505050508</v>
      </c>
    </row>
    <row r="883" spans="1:13" ht="15" hidden="1">
      <c r="A883" s="5">
        <v>874</v>
      </c>
      <c r="B883" s="12" t="s">
        <v>1127</v>
      </c>
      <c r="C883" s="12" t="s">
        <v>1490</v>
      </c>
      <c r="D883" s="12" t="s">
        <v>1431</v>
      </c>
      <c r="E883">
        <v>109.9</v>
      </c>
      <c r="F883" s="1" t="s">
        <v>173</v>
      </c>
      <c r="G883" s="15" t="s">
        <v>345</v>
      </c>
      <c r="H883" s="19">
        <v>1</v>
      </c>
      <c r="I883" s="24" t="s">
        <v>1877</v>
      </c>
      <c r="K883" s="2">
        <v>454959.05368516833</v>
      </c>
      <c r="L883" s="3">
        <v>360000</v>
      </c>
      <c r="M883" s="27">
        <f t="shared" si="13"/>
        <v>1.2637751491254676</v>
      </c>
    </row>
    <row r="884" spans="1:13" ht="25.5" hidden="1">
      <c r="A884" s="5">
        <v>875</v>
      </c>
      <c r="B884" s="12" t="s">
        <v>1077</v>
      </c>
      <c r="C884" s="12" t="s">
        <v>1643</v>
      </c>
      <c r="D884" s="12" t="s">
        <v>1239</v>
      </c>
      <c r="E884">
        <v>213.5</v>
      </c>
      <c r="F884" s="1" t="s">
        <v>178</v>
      </c>
      <c r="G884" s="15"/>
      <c r="H884" s="19">
        <v>1</v>
      </c>
      <c r="I884" s="24" t="s">
        <v>1877</v>
      </c>
      <c r="K884" s="2">
        <v>400000</v>
      </c>
      <c r="L884" s="3">
        <v>340000</v>
      </c>
      <c r="M884" s="27">
        <f t="shared" si="13"/>
        <v>1.1764705882352942</v>
      </c>
    </row>
    <row r="885" spans="1:13" ht="15" hidden="1">
      <c r="A885" s="5">
        <v>876</v>
      </c>
      <c r="B885" s="12" t="s">
        <v>462</v>
      </c>
      <c r="C885" s="12" t="s">
        <v>1580</v>
      </c>
      <c r="D885" s="12" t="s">
        <v>1279</v>
      </c>
      <c r="E885">
        <v>170</v>
      </c>
      <c r="F885" s="1" t="s">
        <v>229</v>
      </c>
      <c r="G885" s="1" t="s">
        <v>368</v>
      </c>
      <c r="H885" s="20">
        <v>1</v>
      </c>
      <c r="I885" s="24" t="s">
        <v>1877</v>
      </c>
      <c r="K885" s="2">
        <v>1400000</v>
      </c>
      <c r="L885" s="3">
        <v>1100000</v>
      </c>
      <c r="M885" s="27">
        <f t="shared" si="13"/>
        <v>1.2727272727272727</v>
      </c>
    </row>
    <row r="886" spans="1:13" ht="25.5" hidden="1">
      <c r="A886" s="5">
        <v>877</v>
      </c>
      <c r="B886" s="12" t="s">
        <v>1128</v>
      </c>
      <c r="C886" s="12" t="s">
        <v>1391</v>
      </c>
      <c r="D886" s="12" t="s">
        <v>1342</v>
      </c>
      <c r="E886">
        <v>359</v>
      </c>
      <c r="F886" s="1" t="s">
        <v>48</v>
      </c>
      <c r="G886" s="1" t="s">
        <v>393</v>
      </c>
      <c r="H886" s="20">
        <v>1</v>
      </c>
      <c r="I886" s="24" t="s">
        <v>1877</v>
      </c>
      <c r="K886" s="2">
        <v>3200000</v>
      </c>
      <c r="L886" s="3">
        <v>3600000</v>
      </c>
      <c r="M886" s="27">
        <f t="shared" si="13"/>
        <v>0.88888888888888884</v>
      </c>
    </row>
    <row r="887" spans="1:13" ht="15" hidden="1">
      <c r="A887" s="5">
        <v>878</v>
      </c>
      <c r="B887" s="12" t="s">
        <v>1129</v>
      </c>
      <c r="C887" s="12" t="s">
        <v>1335</v>
      </c>
      <c r="D887" s="12" t="s">
        <v>1254</v>
      </c>
      <c r="E887">
        <v>292.60000000000002</v>
      </c>
      <c r="F887" s="1" t="s">
        <v>48</v>
      </c>
      <c r="G887" s="15" t="s">
        <v>1660</v>
      </c>
      <c r="H887" s="20">
        <v>2</v>
      </c>
      <c r="I887" s="24" t="s">
        <v>1877</v>
      </c>
      <c r="K887" s="2">
        <v>833333.33333333337</v>
      </c>
      <c r="L887" s="3">
        <v>2400000</v>
      </c>
      <c r="M887" s="27">
        <f t="shared" si="13"/>
        <v>0.34722222222222227</v>
      </c>
    </row>
    <row r="888" spans="1:13" ht="25.5" hidden="1">
      <c r="A888" s="5">
        <v>879</v>
      </c>
      <c r="B888" s="12" t="s">
        <v>1130</v>
      </c>
      <c r="C888" s="12" t="s">
        <v>1644</v>
      </c>
      <c r="D888" s="12" t="s">
        <v>1267</v>
      </c>
      <c r="E888">
        <v>316.39999999999998</v>
      </c>
      <c r="F888" s="1" t="s">
        <v>169</v>
      </c>
      <c r="G888" s="1" t="s">
        <v>339</v>
      </c>
      <c r="H888" s="20">
        <v>1</v>
      </c>
      <c r="I888" s="24" t="s">
        <v>1878</v>
      </c>
      <c r="K888" s="2">
        <v>800000</v>
      </c>
      <c r="L888" s="3">
        <v>750000</v>
      </c>
      <c r="M888" s="27">
        <f t="shared" si="13"/>
        <v>1.0666666666666667</v>
      </c>
    </row>
    <row r="889" spans="1:13" ht="15" hidden="1">
      <c r="A889" s="5">
        <v>880</v>
      </c>
      <c r="B889" s="12" t="s">
        <v>1131</v>
      </c>
      <c r="C889" s="12" t="s">
        <v>1645</v>
      </c>
      <c r="D889" s="12" t="s">
        <v>1313</v>
      </c>
      <c r="E889">
        <v>354.9</v>
      </c>
      <c r="F889" s="1" t="s">
        <v>119</v>
      </c>
      <c r="G889" s="16"/>
      <c r="H889" s="20">
        <v>1</v>
      </c>
      <c r="I889" s="24" t="s">
        <v>1878</v>
      </c>
      <c r="K889" s="2">
        <v>500000</v>
      </c>
      <c r="L889" s="3">
        <v>500000</v>
      </c>
      <c r="M889" s="27">
        <f t="shared" si="13"/>
        <v>1</v>
      </c>
    </row>
    <row r="890" spans="1:13" ht="25.5" hidden="1">
      <c r="A890" s="5">
        <v>881</v>
      </c>
      <c r="B890" s="12" t="s">
        <v>1132</v>
      </c>
      <c r="C890" s="12" t="s">
        <v>1623</v>
      </c>
      <c r="D890" s="12" t="s">
        <v>1367</v>
      </c>
      <c r="E890">
        <v>409.5</v>
      </c>
      <c r="F890" s="1" t="s">
        <v>85</v>
      </c>
      <c r="G890" s="1" t="s">
        <v>319</v>
      </c>
      <c r="H890" s="19">
        <v>2</v>
      </c>
      <c r="I890" s="24" t="s">
        <v>1878</v>
      </c>
      <c r="K890" s="2">
        <v>97680.097680097679</v>
      </c>
      <c r="L890" s="3">
        <v>1700000</v>
      </c>
      <c r="M890" s="27">
        <f t="shared" si="13"/>
        <v>5.745888098829275E-2</v>
      </c>
    </row>
    <row r="891" spans="1:13" ht="25.5" hidden="1">
      <c r="A891" s="5">
        <v>882</v>
      </c>
      <c r="B891" s="12" t="s">
        <v>1133</v>
      </c>
      <c r="C891" s="12" t="s">
        <v>1557</v>
      </c>
      <c r="D891" s="12" t="s">
        <v>1354</v>
      </c>
      <c r="E891">
        <v>132.9</v>
      </c>
      <c r="F891" s="1" t="s">
        <v>179</v>
      </c>
      <c r="G891" s="16"/>
      <c r="H891" s="19">
        <v>1</v>
      </c>
      <c r="I891" s="24" t="s">
        <v>1879</v>
      </c>
      <c r="K891" s="2">
        <v>800000</v>
      </c>
      <c r="L891" s="3">
        <v>660000</v>
      </c>
      <c r="M891" s="27">
        <f t="shared" si="13"/>
        <v>1.2121212121212122</v>
      </c>
    </row>
    <row r="892" spans="1:13" ht="15" hidden="1">
      <c r="A892" s="5">
        <v>883</v>
      </c>
      <c r="B892" s="12" t="s">
        <v>723</v>
      </c>
      <c r="C892" s="12" t="s">
        <v>1310</v>
      </c>
      <c r="D892" s="12" t="s">
        <v>1391</v>
      </c>
      <c r="E892">
        <v>497.4</v>
      </c>
      <c r="F892" s="1" t="s">
        <v>120</v>
      </c>
      <c r="G892" s="15"/>
      <c r="H892" s="19">
        <v>1</v>
      </c>
      <c r="I892" s="24" t="s">
        <v>1880</v>
      </c>
      <c r="K892" s="2">
        <v>666666.66666666663</v>
      </c>
      <c r="L892" s="3">
        <v>660000</v>
      </c>
      <c r="M892" s="27">
        <f t="shared" si="13"/>
        <v>1.0101010101010099</v>
      </c>
    </row>
    <row r="893" spans="1:13" ht="15" hidden="1">
      <c r="A893" s="5">
        <v>884</v>
      </c>
      <c r="B893" s="12" t="s">
        <v>723</v>
      </c>
      <c r="C893" s="12" t="s">
        <v>1329</v>
      </c>
      <c r="D893" s="12" t="s">
        <v>1391</v>
      </c>
      <c r="E893">
        <v>376.9</v>
      </c>
      <c r="F893" s="1" t="s">
        <v>120</v>
      </c>
      <c r="G893" s="15"/>
      <c r="H893" s="19">
        <v>1</v>
      </c>
      <c r="I893" s="24" t="s">
        <v>1880</v>
      </c>
      <c r="K893" s="2">
        <v>666666.66666666663</v>
      </c>
      <c r="L893" s="3">
        <v>660000</v>
      </c>
      <c r="M893" s="27">
        <f t="shared" si="13"/>
        <v>1.0101010101010099</v>
      </c>
    </row>
    <row r="894" spans="1:13" ht="15" hidden="1">
      <c r="A894" s="5">
        <v>885</v>
      </c>
      <c r="B894" s="12" t="s">
        <v>655</v>
      </c>
      <c r="C894" s="12" t="s">
        <v>1451</v>
      </c>
      <c r="D894" s="12" t="s">
        <v>1282</v>
      </c>
      <c r="E894">
        <v>378.4</v>
      </c>
      <c r="F894" s="1" t="s">
        <v>157</v>
      </c>
      <c r="G894" s="15" t="s">
        <v>1661</v>
      </c>
      <c r="H894" s="19">
        <v>2</v>
      </c>
      <c r="I894" s="24" t="s">
        <v>1881</v>
      </c>
      <c r="K894" s="2">
        <v>833333.33333333337</v>
      </c>
      <c r="L894" s="3">
        <v>1150000</v>
      </c>
      <c r="M894" s="27">
        <f t="shared" si="13"/>
        <v>0.72463768115942029</v>
      </c>
    </row>
    <row r="895" spans="1:13" ht="15" hidden="1">
      <c r="A895" s="5">
        <v>886</v>
      </c>
      <c r="B895" s="12" t="s">
        <v>655</v>
      </c>
      <c r="C895" s="12" t="s">
        <v>1347</v>
      </c>
      <c r="D895" s="12" t="s">
        <v>1282</v>
      </c>
      <c r="E895">
        <v>378.4</v>
      </c>
      <c r="F895" s="1" t="s">
        <v>157</v>
      </c>
      <c r="G895" s="15" t="s">
        <v>1661</v>
      </c>
      <c r="H895" s="19">
        <v>2</v>
      </c>
      <c r="I895" s="24" t="s">
        <v>1881</v>
      </c>
      <c r="K895" s="2">
        <v>583333.33333333337</v>
      </c>
      <c r="L895" s="3">
        <v>1150000</v>
      </c>
      <c r="M895" s="27">
        <f t="shared" si="13"/>
        <v>0.50724637681159424</v>
      </c>
    </row>
    <row r="896" spans="1:13" ht="15" hidden="1">
      <c r="A896" s="5">
        <v>887</v>
      </c>
      <c r="B896" s="12" t="s">
        <v>1134</v>
      </c>
      <c r="C896" s="12" t="s">
        <v>1646</v>
      </c>
      <c r="D896" s="12" t="s">
        <v>1221</v>
      </c>
      <c r="E896">
        <v>400</v>
      </c>
      <c r="F896" s="1" t="s">
        <v>48</v>
      </c>
      <c r="G896" s="15" t="s">
        <v>1660</v>
      </c>
      <c r="H896" s="19">
        <v>2</v>
      </c>
      <c r="I896" s="24" t="s">
        <v>1879</v>
      </c>
      <c r="K896" s="2">
        <v>1333333.3333333333</v>
      </c>
      <c r="L896" s="3">
        <v>2400000</v>
      </c>
      <c r="M896" s="27">
        <f t="shared" si="13"/>
        <v>0.55555555555555547</v>
      </c>
    </row>
    <row r="897" spans="1:13" ht="25.5" hidden="1">
      <c r="A897" s="5">
        <v>888</v>
      </c>
      <c r="B897" s="12" t="s">
        <v>1135</v>
      </c>
      <c r="C897" s="12" t="s">
        <v>1444</v>
      </c>
      <c r="D897" s="12" t="s">
        <v>1292</v>
      </c>
      <c r="E897">
        <v>118</v>
      </c>
      <c r="F897" s="1" t="s">
        <v>166</v>
      </c>
      <c r="G897" s="16"/>
      <c r="H897" s="19">
        <v>1</v>
      </c>
      <c r="I897" s="24" t="s">
        <v>1882</v>
      </c>
      <c r="K897" s="2">
        <v>200000</v>
      </c>
      <c r="L897" s="3">
        <v>140000</v>
      </c>
      <c r="M897" s="27">
        <f t="shared" si="13"/>
        <v>1.4285714285714286</v>
      </c>
    </row>
    <row r="898" spans="1:13" ht="15" hidden="1">
      <c r="A898" s="5">
        <v>889</v>
      </c>
      <c r="B898" s="12" t="s">
        <v>1026</v>
      </c>
      <c r="C898" s="12" t="s">
        <v>1433</v>
      </c>
      <c r="D898" s="12" t="s">
        <v>1261</v>
      </c>
      <c r="E898">
        <v>387</v>
      </c>
      <c r="F898" s="1" t="s">
        <v>71</v>
      </c>
      <c r="G898" s="16"/>
      <c r="H898" s="20">
        <v>1</v>
      </c>
      <c r="I898" s="24" t="s">
        <v>1879</v>
      </c>
      <c r="K898" s="2">
        <v>282330</v>
      </c>
      <c r="L898" s="3">
        <v>110000</v>
      </c>
      <c r="M898" s="27">
        <f t="shared" si="13"/>
        <v>2.5666363636363636</v>
      </c>
    </row>
    <row r="899" spans="1:13" ht="25.5" hidden="1">
      <c r="A899" s="5">
        <v>890</v>
      </c>
      <c r="B899" s="12" t="s">
        <v>1136</v>
      </c>
      <c r="C899" s="12" t="s">
        <v>1540</v>
      </c>
      <c r="D899" s="12" t="s">
        <v>1245</v>
      </c>
      <c r="E899">
        <v>264.5</v>
      </c>
      <c r="F899" s="1" t="s">
        <v>173</v>
      </c>
      <c r="G899" s="1" t="s">
        <v>342</v>
      </c>
      <c r="H899" s="19">
        <v>2</v>
      </c>
      <c r="I899" s="24" t="s">
        <v>1882</v>
      </c>
      <c r="K899" s="2">
        <v>1000000</v>
      </c>
      <c r="L899" s="3">
        <v>2520000</v>
      </c>
      <c r="M899" s="27">
        <f t="shared" si="13"/>
        <v>0.3968253968253968</v>
      </c>
    </row>
    <row r="900" spans="1:13" ht="15" hidden="1">
      <c r="A900" s="5">
        <v>891</v>
      </c>
      <c r="B900" s="12" t="s">
        <v>1137</v>
      </c>
      <c r="C900" s="12">
        <v>55</v>
      </c>
      <c r="D900" s="12" t="s">
        <v>1375</v>
      </c>
      <c r="E900">
        <v>150</v>
      </c>
      <c r="F900" s="1" t="s">
        <v>231</v>
      </c>
      <c r="G900" s="1" t="s">
        <v>369</v>
      </c>
      <c r="H900" s="20">
        <v>1</v>
      </c>
      <c r="I900" s="24" t="s">
        <v>1883</v>
      </c>
      <c r="K900" s="2">
        <v>1000000</v>
      </c>
      <c r="L900" s="3">
        <v>1100000</v>
      </c>
      <c r="M900" s="27">
        <f t="shared" si="13"/>
        <v>0.90909090909090906</v>
      </c>
    </row>
    <row r="901" spans="1:13" ht="15" hidden="1">
      <c r="A901" s="5">
        <v>892</v>
      </c>
      <c r="B901" s="12" t="s">
        <v>1138</v>
      </c>
      <c r="C901" s="12" t="s">
        <v>1404</v>
      </c>
      <c r="D901" s="12" t="s">
        <v>1282</v>
      </c>
      <c r="E901">
        <v>207.6</v>
      </c>
      <c r="F901" s="1" t="s">
        <v>237</v>
      </c>
      <c r="G901" s="15" t="s">
        <v>371</v>
      </c>
      <c r="H901" s="19">
        <v>2</v>
      </c>
      <c r="I901" s="24" t="s">
        <v>1879</v>
      </c>
      <c r="K901" s="2">
        <v>1111111.111111111</v>
      </c>
      <c r="L901" s="3">
        <v>2700000</v>
      </c>
      <c r="M901" s="27">
        <f t="shared" si="13"/>
        <v>0.41152263374485593</v>
      </c>
    </row>
    <row r="902" spans="1:13" ht="15" hidden="1">
      <c r="A902" s="5">
        <v>893</v>
      </c>
      <c r="B902" s="12" t="s">
        <v>1138</v>
      </c>
      <c r="C902" s="12" t="s">
        <v>1478</v>
      </c>
      <c r="D902" s="12" t="s">
        <v>1282</v>
      </c>
      <c r="E902">
        <v>145.4</v>
      </c>
      <c r="F902" s="1" t="s">
        <v>237</v>
      </c>
      <c r="G902" s="15" t="s">
        <v>371</v>
      </c>
      <c r="H902" s="19">
        <v>2</v>
      </c>
      <c r="I902" s="24" t="s">
        <v>1879</v>
      </c>
      <c r="K902" s="2">
        <v>1666666.6666666667</v>
      </c>
      <c r="L902" s="3">
        <v>2700000</v>
      </c>
      <c r="M902" s="27">
        <f t="shared" si="13"/>
        <v>0.61728395061728403</v>
      </c>
    </row>
    <row r="903" spans="1:13" ht="15" hidden="1">
      <c r="A903" s="5">
        <v>894</v>
      </c>
      <c r="B903" s="12" t="s">
        <v>1138</v>
      </c>
      <c r="C903" s="12" t="s">
        <v>1617</v>
      </c>
      <c r="D903" s="12" t="s">
        <v>1282</v>
      </c>
      <c r="E903">
        <v>320.39999999999998</v>
      </c>
      <c r="F903" s="1" t="s">
        <v>237</v>
      </c>
      <c r="G903" s="15" t="s">
        <v>371</v>
      </c>
      <c r="H903" s="19">
        <v>2</v>
      </c>
      <c r="I903" s="24" t="s">
        <v>1879</v>
      </c>
      <c r="K903" s="2">
        <v>882352.9411764706</v>
      </c>
      <c r="L903" s="3">
        <v>2700000</v>
      </c>
      <c r="M903" s="27">
        <f t="shared" si="13"/>
        <v>0.32679738562091504</v>
      </c>
    </row>
    <row r="904" spans="1:13" ht="15" hidden="1">
      <c r="A904" s="5">
        <v>895</v>
      </c>
      <c r="B904" s="12" t="s">
        <v>479</v>
      </c>
      <c r="C904" s="12" t="s">
        <v>1278</v>
      </c>
      <c r="D904" s="12" t="s">
        <v>1332</v>
      </c>
      <c r="E904">
        <v>134.4</v>
      </c>
      <c r="F904" s="1" t="s">
        <v>238</v>
      </c>
      <c r="G904" s="1" t="s">
        <v>373</v>
      </c>
      <c r="H904" s="19">
        <v>1</v>
      </c>
      <c r="I904" s="24" t="s">
        <v>1884</v>
      </c>
      <c r="K904" s="2">
        <v>1500000</v>
      </c>
      <c r="L904" s="3">
        <v>1100000</v>
      </c>
      <c r="M904" s="27">
        <f t="shared" si="13"/>
        <v>1.3636363636363635</v>
      </c>
    </row>
    <row r="905" spans="1:13" ht="15" hidden="1">
      <c r="A905" s="5">
        <v>896</v>
      </c>
      <c r="B905" s="12" t="s">
        <v>1139</v>
      </c>
      <c r="C905" s="12" t="s">
        <v>1281</v>
      </c>
      <c r="D905" s="12" t="s">
        <v>1289</v>
      </c>
      <c r="E905">
        <v>115.4</v>
      </c>
      <c r="F905" s="1" t="s">
        <v>237</v>
      </c>
      <c r="G905" s="15" t="s">
        <v>371</v>
      </c>
      <c r="H905" s="20">
        <v>1</v>
      </c>
      <c r="I905" s="24" t="s">
        <v>1881</v>
      </c>
      <c r="K905" s="2">
        <v>2400000</v>
      </c>
      <c r="L905" s="3">
        <v>2700000</v>
      </c>
      <c r="M905" s="27">
        <f t="shared" si="13"/>
        <v>0.88888888888888884</v>
      </c>
    </row>
    <row r="906" spans="1:13" ht="15" hidden="1">
      <c r="A906" s="5">
        <v>897</v>
      </c>
      <c r="B906" s="12" t="s">
        <v>1139</v>
      </c>
      <c r="C906" s="12" t="s">
        <v>1288</v>
      </c>
      <c r="D906" s="12" t="s">
        <v>1289</v>
      </c>
      <c r="E906">
        <v>115.1</v>
      </c>
      <c r="F906" s="1" t="s">
        <v>237</v>
      </c>
      <c r="G906" s="15" t="s">
        <v>371</v>
      </c>
      <c r="H906" s="20">
        <v>1</v>
      </c>
      <c r="I906" s="24" t="s">
        <v>1881</v>
      </c>
      <c r="K906" s="2">
        <v>2400000</v>
      </c>
      <c r="L906" s="3">
        <v>2700000</v>
      </c>
      <c r="M906" s="27">
        <f t="shared" si="13"/>
        <v>0.88888888888888884</v>
      </c>
    </row>
    <row r="907" spans="1:13" ht="25.5" hidden="1">
      <c r="A907" s="5">
        <v>898</v>
      </c>
      <c r="B907" s="12" t="s">
        <v>1140</v>
      </c>
      <c r="C907" s="12" t="s">
        <v>1388</v>
      </c>
      <c r="D907" s="12" t="s">
        <v>1375</v>
      </c>
      <c r="E907">
        <v>142</v>
      </c>
      <c r="F907" s="1" t="s">
        <v>74</v>
      </c>
      <c r="G907" s="1" t="s">
        <v>317</v>
      </c>
      <c r="H907" s="20">
        <v>1</v>
      </c>
      <c r="I907" s="24" t="s">
        <v>1881</v>
      </c>
      <c r="K907" s="2">
        <v>2000000</v>
      </c>
      <c r="L907" s="3">
        <v>2000000</v>
      </c>
      <c r="M907" s="27">
        <f t="shared" ref="M907:M970" si="14">K907/L907</f>
        <v>1</v>
      </c>
    </row>
    <row r="908" spans="1:13" ht="25.5" hidden="1">
      <c r="A908" s="5">
        <v>899</v>
      </c>
      <c r="B908" s="12" t="s">
        <v>1141</v>
      </c>
      <c r="C908" s="12" t="s">
        <v>1256</v>
      </c>
      <c r="D908" s="12" t="s">
        <v>1367</v>
      </c>
      <c r="E908">
        <v>165.7</v>
      </c>
      <c r="F908" s="1" t="s">
        <v>85</v>
      </c>
      <c r="G908" s="1" t="s">
        <v>319</v>
      </c>
      <c r="H908" s="19">
        <v>2</v>
      </c>
      <c r="I908" s="24" t="s">
        <v>1881</v>
      </c>
      <c r="K908" s="2">
        <v>9000000</v>
      </c>
      <c r="L908" s="3">
        <v>1700000</v>
      </c>
      <c r="M908" s="27">
        <f t="shared" si="14"/>
        <v>5.2941176470588234</v>
      </c>
    </row>
    <row r="909" spans="1:13" ht="25.5" hidden="1">
      <c r="A909" s="5">
        <v>900</v>
      </c>
      <c r="B909" s="12" t="s">
        <v>1142</v>
      </c>
      <c r="C909" s="12" t="s">
        <v>1647</v>
      </c>
      <c r="D909" s="12" t="s">
        <v>1354</v>
      </c>
      <c r="E909">
        <v>60.9</v>
      </c>
      <c r="F909" s="1" t="s">
        <v>85</v>
      </c>
      <c r="G909" s="1" t="s">
        <v>319</v>
      </c>
      <c r="H909" s="20">
        <v>2</v>
      </c>
      <c r="I909" s="24" t="s">
        <v>1879</v>
      </c>
      <c r="K909" s="2">
        <v>821018.06239737279</v>
      </c>
      <c r="L909" s="3">
        <v>1700000</v>
      </c>
      <c r="M909" s="27">
        <f t="shared" si="14"/>
        <v>0.48295180141021932</v>
      </c>
    </row>
    <row r="910" spans="1:13" ht="15" hidden="1">
      <c r="A910" s="5">
        <v>901</v>
      </c>
      <c r="B910" s="12" t="s">
        <v>530</v>
      </c>
      <c r="C910" s="12">
        <v>230</v>
      </c>
      <c r="D910" s="12" t="s">
        <v>1362</v>
      </c>
      <c r="E910">
        <v>383.5</v>
      </c>
      <c r="F910" s="1" t="s">
        <v>120</v>
      </c>
      <c r="G910" s="16"/>
      <c r="H910" s="19">
        <v>1</v>
      </c>
      <c r="I910" s="24" t="s">
        <v>1881</v>
      </c>
      <c r="K910" s="2">
        <v>1000000</v>
      </c>
      <c r="L910" s="3">
        <v>660000</v>
      </c>
      <c r="M910" s="27">
        <f t="shared" si="14"/>
        <v>1.5151515151515151</v>
      </c>
    </row>
    <row r="911" spans="1:13" ht="15" hidden="1">
      <c r="A911" s="5">
        <v>902</v>
      </c>
      <c r="B911" s="12" t="s">
        <v>1143</v>
      </c>
      <c r="C911" s="12" t="s">
        <v>1304</v>
      </c>
      <c r="D911" s="12" t="s">
        <v>1552</v>
      </c>
      <c r="E911">
        <v>1981.2</v>
      </c>
      <c r="F911" s="1" t="s">
        <v>173</v>
      </c>
      <c r="G911" s="15" t="s">
        <v>345</v>
      </c>
      <c r="H911" s="20">
        <v>1</v>
      </c>
      <c r="I911" s="24" t="s">
        <v>1881</v>
      </c>
      <c r="K911" s="2">
        <v>826496</v>
      </c>
      <c r="L911" s="3">
        <v>360000</v>
      </c>
      <c r="M911" s="27">
        <f t="shared" si="14"/>
        <v>2.2958222222222222</v>
      </c>
    </row>
    <row r="912" spans="1:13" ht="15" hidden="1">
      <c r="A912" s="5">
        <v>903</v>
      </c>
      <c r="B912" s="12" t="s">
        <v>1144</v>
      </c>
      <c r="C912" s="12" t="s">
        <v>1648</v>
      </c>
      <c r="D912" s="12" t="s">
        <v>1362</v>
      </c>
      <c r="E912">
        <v>127.4</v>
      </c>
      <c r="F912" s="1" t="s">
        <v>261</v>
      </c>
      <c r="G912" s="1" t="s">
        <v>385</v>
      </c>
      <c r="H912" s="20">
        <v>1</v>
      </c>
      <c r="I912" s="24" t="s">
        <v>1885</v>
      </c>
      <c r="K912" s="2">
        <v>1308215.5939298796</v>
      </c>
      <c r="L912" s="3">
        <v>1100000</v>
      </c>
      <c r="M912" s="27">
        <f t="shared" si="14"/>
        <v>1.1892869035726179</v>
      </c>
    </row>
    <row r="913" spans="1:13" ht="15" hidden="1">
      <c r="A913" s="5">
        <v>904</v>
      </c>
      <c r="B913" s="12" t="s">
        <v>1145</v>
      </c>
      <c r="C913" s="12" t="s">
        <v>1357</v>
      </c>
      <c r="D913" s="12" t="s">
        <v>1263</v>
      </c>
      <c r="E913">
        <v>609.20000000000005</v>
      </c>
      <c r="F913" s="1" t="s">
        <v>116</v>
      </c>
      <c r="G913" s="1" t="s">
        <v>363</v>
      </c>
      <c r="H913" s="21">
        <v>2</v>
      </c>
      <c r="I913" s="24" t="s">
        <v>1886</v>
      </c>
      <c r="K913" s="2">
        <v>1773128</v>
      </c>
      <c r="L913" s="3">
        <v>5400000</v>
      </c>
      <c r="M913" s="27">
        <f t="shared" si="14"/>
        <v>0.32835703703703706</v>
      </c>
    </row>
    <row r="914" spans="1:13" ht="15" hidden="1">
      <c r="A914" s="5">
        <v>905</v>
      </c>
      <c r="B914" s="12" t="s">
        <v>1146</v>
      </c>
      <c r="C914" s="12" t="s">
        <v>1316</v>
      </c>
      <c r="D914" s="12" t="s">
        <v>1230</v>
      </c>
      <c r="E914">
        <v>1703.4</v>
      </c>
      <c r="F914" s="1" t="s">
        <v>173</v>
      </c>
      <c r="G914" s="16" t="s">
        <v>343</v>
      </c>
      <c r="H914" s="20">
        <v>2</v>
      </c>
      <c r="I914" s="24" t="s">
        <v>1885</v>
      </c>
      <c r="K914" s="2">
        <v>600000</v>
      </c>
      <c r="L914" s="3">
        <v>1680000</v>
      </c>
      <c r="M914" s="27">
        <f t="shared" si="14"/>
        <v>0.35714285714285715</v>
      </c>
    </row>
    <row r="915" spans="1:13" ht="15" hidden="1">
      <c r="A915" s="5">
        <v>906</v>
      </c>
      <c r="B915" s="12" t="s">
        <v>1147</v>
      </c>
      <c r="C915" s="12" t="s">
        <v>1359</v>
      </c>
      <c r="D915" s="12" t="s">
        <v>1360</v>
      </c>
      <c r="E915">
        <v>584.4</v>
      </c>
      <c r="F915" s="1" t="s">
        <v>229</v>
      </c>
      <c r="G915" s="1" t="s">
        <v>368</v>
      </c>
      <c r="H915" s="20">
        <v>1</v>
      </c>
      <c r="I915" s="24" t="s">
        <v>1885</v>
      </c>
      <c r="K915" s="2">
        <v>1750000</v>
      </c>
      <c r="L915" s="3">
        <v>1100000</v>
      </c>
      <c r="M915" s="27">
        <f t="shared" si="14"/>
        <v>1.5909090909090908</v>
      </c>
    </row>
    <row r="916" spans="1:13" ht="15" hidden="1">
      <c r="A916" s="5">
        <v>907</v>
      </c>
      <c r="B916" s="12" t="s">
        <v>779</v>
      </c>
      <c r="C916" s="12" t="s">
        <v>1334</v>
      </c>
      <c r="D916" s="12" t="s">
        <v>1389</v>
      </c>
      <c r="E916">
        <v>625.70000000000005</v>
      </c>
      <c r="F916" s="15" t="s">
        <v>71</v>
      </c>
      <c r="G916" s="15" t="s">
        <v>1664</v>
      </c>
      <c r="H916" s="19">
        <v>1</v>
      </c>
      <c r="I916" s="24" t="s">
        <v>1887</v>
      </c>
      <c r="K916" s="2">
        <v>359597.25107879174</v>
      </c>
      <c r="L916" s="3">
        <v>150000</v>
      </c>
      <c r="M916" s="27">
        <f t="shared" si="14"/>
        <v>2.3973150071919451</v>
      </c>
    </row>
    <row r="917" spans="1:13" ht="15" hidden="1">
      <c r="A917" s="5">
        <v>908</v>
      </c>
      <c r="B917" s="12" t="s">
        <v>1148</v>
      </c>
      <c r="C917" s="12" t="s">
        <v>1282</v>
      </c>
      <c r="D917" s="12" t="s">
        <v>1375</v>
      </c>
      <c r="E917">
        <v>1416</v>
      </c>
      <c r="F917" s="1" t="s">
        <v>118</v>
      </c>
      <c r="G917" s="16"/>
      <c r="H917" s="20">
        <v>1</v>
      </c>
      <c r="I917" s="24" t="s">
        <v>1888</v>
      </c>
      <c r="K917" s="2">
        <v>250000</v>
      </c>
      <c r="L917" s="3">
        <v>200000</v>
      </c>
      <c r="M917" s="27">
        <f t="shared" si="14"/>
        <v>1.25</v>
      </c>
    </row>
    <row r="918" spans="1:13" ht="15" hidden="1">
      <c r="A918" s="5">
        <v>909</v>
      </c>
      <c r="B918" s="12" t="s">
        <v>779</v>
      </c>
      <c r="C918" s="12" t="s">
        <v>1261</v>
      </c>
      <c r="D918" s="12" t="s">
        <v>1389</v>
      </c>
      <c r="E918">
        <v>625.70000000000005</v>
      </c>
      <c r="F918" s="15" t="s">
        <v>71</v>
      </c>
      <c r="G918" s="15" t="s">
        <v>1664</v>
      </c>
      <c r="H918" s="19">
        <v>1</v>
      </c>
      <c r="I918" s="24" t="s">
        <v>1887</v>
      </c>
      <c r="K918" s="2">
        <v>359597.25107879174</v>
      </c>
      <c r="L918" s="3">
        <v>150000</v>
      </c>
      <c r="M918" s="27">
        <f t="shared" si="14"/>
        <v>2.3973150071919451</v>
      </c>
    </row>
    <row r="919" spans="1:13" ht="15" hidden="1">
      <c r="A919" s="5">
        <v>910</v>
      </c>
      <c r="B919" s="12" t="s">
        <v>779</v>
      </c>
      <c r="C919" s="12" t="s">
        <v>1290</v>
      </c>
      <c r="D919" s="12" t="s">
        <v>1389</v>
      </c>
      <c r="E919">
        <v>626.70000000000005</v>
      </c>
      <c r="F919" s="15" t="s">
        <v>71</v>
      </c>
      <c r="G919" s="15" t="s">
        <v>1664</v>
      </c>
      <c r="H919" s="19">
        <v>1</v>
      </c>
      <c r="I919" s="24" t="s">
        <v>1887</v>
      </c>
      <c r="K919" s="2">
        <v>359023.45619913831</v>
      </c>
      <c r="L919" s="3">
        <v>150000</v>
      </c>
      <c r="M919" s="27">
        <f t="shared" si="14"/>
        <v>2.3934897079942554</v>
      </c>
    </row>
    <row r="920" spans="1:13" ht="15" hidden="1">
      <c r="A920" s="5">
        <v>911</v>
      </c>
      <c r="B920" s="12" t="s">
        <v>493</v>
      </c>
      <c r="C920" s="12" t="s">
        <v>1247</v>
      </c>
      <c r="D920" s="12" t="s">
        <v>1265</v>
      </c>
      <c r="E920">
        <v>170.2</v>
      </c>
      <c r="F920" s="1" t="s">
        <v>259</v>
      </c>
      <c r="G920" s="1" t="s">
        <v>384</v>
      </c>
      <c r="H920" s="19">
        <v>1</v>
      </c>
      <c r="I920" s="24" t="s">
        <v>1888</v>
      </c>
      <c r="K920" s="2">
        <v>1200000</v>
      </c>
      <c r="L920" s="3">
        <v>950000</v>
      </c>
      <c r="M920" s="27">
        <f t="shared" si="14"/>
        <v>1.263157894736842</v>
      </c>
    </row>
    <row r="921" spans="1:13" ht="15" hidden="1">
      <c r="A921" s="5">
        <v>912</v>
      </c>
      <c r="B921" s="12" t="s">
        <v>1149</v>
      </c>
      <c r="C921" s="12" t="s">
        <v>1538</v>
      </c>
      <c r="D921" s="12" t="s">
        <v>1362</v>
      </c>
      <c r="E921">
        <v>499.7</v>
      </c>
      <c r="F921" s="1" t="s">
        <v>120</v>
      </c>
      <c r="G921" s="16"/>
      <c r="H921" s="19">
        <v>1</v>
      </c>
      <c r="I921" s="24" t="s">
        <v>1888</v>
      </c>
      <c r="K921" s="2">
        <v>700000</v>
      </c>
      <c r="L921" s="3">
        <v>660000</v>
      </c>
      <c r="M921" s="27">
        <f t="shared" si="14"/>
        <v>1.0606060606060606</v>
      </c>
    </row>
    <row r="922" spans="1:13" ht="15" hidden="1">
      <c r="A922" s="5">
        <v>913</v>
      </c>
      <c r="B922" s="12" t="s">
        <v>1149</v>
      </c>
      <c r="C922" s="12" t="s">
        <v>1234</v>
      </c>
      <c r="D922" s="12" t="s">
        <v>1362</v>
      </c>
      <c r="E922">
        <v>598.9</v>
      </c>
      <c r="F922" s="1" t="s">
        <v>120</v>
      </c>
      <c r="G922" s="16"/>
      <c r="H922" s="19">
        <v>1</v>
      </c>
      <c r="I922" s="24" t="s">
        <v>1888</v>
      </c>
      <c r="K922" s="2">
        <v>700000</v>
      </c>
      <c r="L922" s="3">
        <v>660000</v>
      </c>
      <c r="M922" s="27">
        <f t="shared" si="14"/>
        <v>1.0606060606060606</v>
      </c>
    </row>
    <row r="923" spans="1:13" ht="15" hidden="1">
      <c r="A923" s="5">
        <v>914</v>
      </c>
      <c r="B923" s="12" t="s">
        <v>1150</v>
      </c>
      <c r="C923" s="12" t="s">
        <v>1387</v>
      </c>
      <c r="D923" s="12" t="s">
        <v>1306</v>
      </c>
      <c r="E923">
        <v>616.6</v>
      </c>
      <c r="F923" s="1" t="s">
        <v>157</v>
      </c>
      <c r="G923" s="15" t="s">
        <v>1661</v>
      </c>
      <c r="H923" s="20">
        <v>3</v>
      </c>
      <c r="I923" s="24" t="s">
        <v>1888</v>
      </c>
      <c r="K923" s="2">
        <v>712423.33333333337</v>
      </c>
      <c r="L923" s="3">
        <v>1150000</v>
      </c>
      <c r="M923" s="27">
        <f t="shared" si="14"/>
        <v>0.61949855072463766</v>
      </c>
    </row>
    <row r="924" spans="1:13" ht="15" hidden="1">
      <c r="A924" s="5">
        <v>915</v>
      </c>
      <c r="B924" s="12" t="s">
        <v>1151</v>
      </c>
      <c r="C924" s="12" t="s">
        <v>1649</v>
      </c>
      <c r="D924" s="12" t="s">
        <v>1238</v>
      </c>
      <c r="E924">
        <v>2780</v>
      </c>
      <c r="F924" s="1" t="s">
        <v>72</v>
      </c>
      <c r="G924" s="1" t="s">
        <v>398</v>
      </c>
      <c r="H924" s="20">
        <v>1</v>
      </c>
      <c r="I924" s="24" t="s">
        <v>1888</v>
      </c>
      <c r="K924" s="2">
        <v>291666.66666666669</v>
      </c>
      <c r="L924" s="3">
        <v>250000</v>
      </c>
      <c r="M924" s="27">
        <f t="shared" si="14"/>
        <v>1.1666666666666667</v>
      </c>
    </row>
    <row r="925" spans="1:13" ht="15" hidden="1">
      <c r="A925" s="5">
        <v>916</v>
      </c>
      <c r="B925" s="12" t="s">
        <v>1152</v>
      </c>
      <c r="C925" s="12" t="s">
        <v>1350</v>
      </c>
      <c r="D925" s="12" t="s">
        <v>1354</v>
      </c>
      <c r="E925">
        <v>150</v>
      </c>
      <c r="F925" s="16" t="s">
        <v>163</v>
      </c>
      <c r="G925" s="1" t="s">
        <v>355</v>
      </c>
      <c r="H925" s="20">
        <v>1</v>
      </c>
      <c r="I925" s="24" t="s">
        <v>1889</v>
      </c>
      <c r="K925" s="2">
        <v>46666666.666666664</v>
      </c>
      <c r="L925" s="3">
        <v>19600000</v>
      </c>
      <c r="M925" s="27">
        <f t="shared" si="14"/>
        <v>2.3809523809523809</v>
      </c>
    </row>
    <row r="926" spans="1:13" ht="25.5" hidden="1">
      <c r="A926" s="5">
        <v>917</v>
      </c>
      <c r="B926" s="12" t="s">
        <v>1153</v>
      </c>
      <c r="C926" s="12" t="s">
        <v>1650</v>
      </c>
      <c r="D926" s="12" t="s">
        <v>1321</v>
      </c>
      <c r="E926">
        <v>679.3</v>
      </c>
      <c r="F926" s="1" t="s">
        <v>48</v>
      </c>
      <c r="G926" s="1" t="s">
        <v>1670</v>
      </c>
      <c r="H926" s="20">
        <v>1</v>
      </c>
      <c r="I926" s="24" t="s">
        <v>1889</v>
      </c>
      <c r="K926" s="2">
        <v>1550000</v>
      </c>
      <c r="L926" s="3">
        <v>2400000</v>
      </c>
      <c r="M926" s="27">
        <f t="shared" si="14"/>
        <v>0.64583333333333337</v>
      </c>
    </row>
    <row r="927" spans="1:13" ht="15" hidden="1">
      <c r="A927" s="5">
        <v>918</v>
      </c>
      <c r="B927" s="12" t="s">
        <v>1154</v>
      </c>
      <c r="C927" s="12" t="s">
        <v>1627</v>
      </c>
      <c r="D927" s="12" t="s">
        <v>1256</v>
      </c>
      <c r="E927">
        <v>197.9</v>
      </c>
      <c r="F927" s="1" t="s">
        <v>48</v>
      </c>
      <c r="G927" s="15" t="s">
        <v>304</v>
      </c>
      <c r="H927" s="20">
        <v>1</v>
      </c>
      <c r="I927" s="24" t="s">
        <v>1890</v>
      </c>
      <c r="K927" s="2">
        <v>3132530.1204819279</v>
      </c>
      <c r="L927" s="3">
        <v>3450000</v>
      </c>
      <c r="M927" s="27">
        <f t="shared" si="14"/>
        <v>0.90797974506722545</v>
      </c>
    </row>
    <row r="928" spans="1:13" ht="15" hidden="1">
      <c r="A928" s="5">
        <v>919</v>
      </c>
      <c r="B928" s="12" t="s">
        <v>1155</v>
      </c>
      <c r="C928" s="12" t="s">
        <v>1357</v>
      </c>
      <c r="D928" s="12" t="s">
        <v>1240</v>
      </c>
      <c r="E928">
        <v>1041</v>
      </c>
      <c r="F928" s="1" t="s">
        <v>121</v>
      </c>
      <c r="G928" s="15"/>
      <c r="H928" s="19">
        <v>1</v>
      </c>
      <c r="I928" s="24" t="s">
        <v>1891</v>
      </c>
      <c r="K928" s="2">
        <v>437500</v>
      </c>
      <c r="L928" s="3">
        <v>250000</v>
      </c>
      <c r="M928" s="27">
        <f t="shared" si="14"/>
        <v>1.75</v>
      </c>
    </row>
    <row r="929" spans="1:13" ht="15" hidden="1">
      <c r="A929" s="5">
        <v>920</v>
      </c>
      <c r="B929" s="12" t="s">
        <v>1156</v>
      </c>
      <c r="C929" s="12" t="s">
        <v>1407</v>
      </c>
      <c r="D929" s="12" t="s">
        <v>1219</v>
      </c>
      <c r="E929">
        <v>443.7</v>
      </c>
      <c r="F929" s="1" t="s">
        <v>69</v>
      </c>
      <c r="G929" s="15"/>
      <c r="H929" s="19">
        <v>1</v>
      </c>
      <c r="I929" s="24" t="s">
        <v>1892</v>
      </c>
      <c r="K929" s="2">
        <v>250000</v>
      </c>
      <c r="L929" s="3">
        <v>150000</v>
      </c>
      <c r="M929" s="27">
        <f t="shared" si="14"/>
        <v>1.6666666666666667</v>
      </c>
    </row>
    <row r="930" spans="1:13" ht="15" hidden="1">
      <c r="A930" s="5">
        <v>921</v>
      </c>
      <c r="B930" s="12" t="s">
        <v>507</v>
      </c>
      <c r="C930" s="12" t="s">
        <v>1223</v>
      </c>
      <c r="D930" s="12" t="s">
        <v>1223</v>
      </c>
      <c r="E930">
        <v>133.80000000000001</v>
      </c>
      <c r="F930" s="1" t="s">
        <v>157</v>
      </c>
      <c r="G930" s="15" t="s">
        <v>310</v>
      </c>
      <c r="H930" s="19">
        <v>1</v>
      </c>
      <c r="I930" s="24" t="s">
        <v>1892</v>
      </c>
      <c r="K930" s="2">
        <v>796433.33333333337</v>
      </c>
      <c r="L930" s="19">
        <v>460000</v>
      </c>
      <c r="M930" s="27">
        <f t="shared" si="14"/>
        <v>1.731376811594203</v>
      </c>
    </row>
    <row r="931" spans="1:13" ht="15" hidden="1">
      <c r="A931" s="5">
        <v>922</v>
      </c>
      <c r="B931" s="12" t="s">
        <v>1157</v>
      </c>
      <c r="C931" s="12" t="s">
        <v>1535</v>
      </c>
      <c r="D931" s="12" t="s">
        <v>1224</v>
      </c>
      <c r="E931">
        <v>557.20000000000005</v>
      </c>
      <c r="F931" s="1" t="s">
        <v>71</v>
      </c>
      <c r="G931" s="16"/>
      <c r="H931" s="20">
        <v>1</v>
      </c>
      <c r="I931" s="24" t="s">
        <v>1892</v>
      </c>
      <c r="K931" s="2">
        <v>161521.89519023689</v>
      </c>
      <c r="L931" s="3">
        <v>110000</v>
      </c>
      <c r="M931" s="27">
        <f t="shared" si="14"/>
        <v>1.4683808653657899</v>
      </c>
    </row>
    <row r="932" spans="1:13" ht="15" hidden="1">
      <c r="A932" s="5">
        <v>923</v>
      </c>
      <c r="B932" s="12" t="s">
        <v>1158</v>
      </c>
      <c r="C932" s="12" t="s">
        <v>1401</v>
      </c>
      <c r="D932" s="12" t="s">
        <v>1427</v>
      </c>
      <c r="E932">
        <v>573</v>
      </c>
      <c r="F932" s="1" t="s">
        <v>120</v>
      </c>
      <c r="G932" s="16"/>
      <c r="H932" s="20">
        <v>1</v>
      </c>
      <c r="I932" s="24" t="s">
        <v>1891</v>
      </c>
      <c r="K932" s="2">
        <v>1125000</v>
      </c>
      <c r="L932" s="3">
        <v>660000</v>
      </c>
      <c r="M932" s="27">
        <f t="shared" si="14"/>
        <v>1.7045454545454546</v>
      </c>
    </row>
    <row r="933" spans="1:13" ht="25.5" hidden="1">
      <c r="A933" s="5">
        <v>924</v>
      </c>
      <c r="B933" s="12" t="s">
        <v>1159</v>
      </c>
      <c r="C933" s="12" t="s">
        <v>1651</v>
      </c>
      <c r="D933" s="12" t="s">
        <v>1239</v>
      </c>
      <c r="E933">
        <v>405.1</v>
      </c>
      <c r="F933" s="1" t="s">
        <v>178</v>
      </c>
      <c r="G933" s="15"/>
      <c r="H933" s="19">
        <v>1</v>
      </c>
      <c r="I933" s="24" t="s">
        <v>1892</v>
      </c>
      <c r="K933" s="2">
        <v>500000</v>
      </c>
      <c r="L933" s="3">
        <v>340000</v>
      </c>
      <c r="M933" s="27">
        <f t="shared" si="14"/>
        <v>1.4705882352941178</v>
      </c>
    </row>
    <row r="934" spans="1:13" ht="15" hidden="1">
      <c r="A934" s="5">
        <v>925</v>
      </c>
      <c r="B934" s="12" t="s">
        <v>1160</v>
      </c>
      <c r="C934" s="12" t="s">
        <v>1535</v>
      </c>
      <c r="D934" s="12" t="s">
        <v>1256</v>
      </c>
      <c r="E934">
        <v>446.6</v>
      </c>
      <c r="F934" s="1" t="s">
        <v>48</v>
      </c>
      <c r="G934" s="15" t="s">
        <v>304</v>
      </c>
      <c r="H934" s="20">
        <v>1</v>
      </c>
      <c r="I934" s="24" t="s">
        <v>1893</v>
      </c>
      <c r="K934" s="2">
        <v>4000000</v>
      </c>
      <c r="L934" s="3">
        <v>3450000</v>
      </c>
      <c r="M934" s="27">
        <f t="shared" si="14"/>
        <v>1.1594202898550725</v>
      </c>
    </row>
    <row r="935" spans="1:13" ht="15" hidden="1">
      <c r="A935" s="5">
        <v>926</v>
      </c>
      <c r="B935" s="12" t="s">
        <v>1161</v>
      </c>
      <c r="C935" s="12" t="s">
        <v>1308</v>
      </c>
      <c r="D935" s="12" t="s">
        <v>1528</v>
      </c>
      <c r="E935">
        <v>179.6</v>
      </c>
      <c r="F935" s="1" t="s">
        <v>90</v>
      </c>
      <c r="G935" s="16" t="s">
        <v>367</v>
      </c>
      <c r="H935" s="20">
        <v>1</v>
      </c>
      <c r="I935" s="24" t="s">
        <v>1894</v>
      </c>
      <c r="K935" s="2">
        <v>2416666.6666666665</v>
      </c>
      <c r="L935" s="3">
        <v>1350000</v>
      </c>
      <c r="M935" s="27">
        <f t="shared" si="14"/>
        <v>1.7901234567901234</v>
      </c>
    </row>
    <row r="936" spans="1:13" ht="15" hidden="1">
      <c r="A936" s="5">
        <v>927</v>
      </c>
      <c r="B936" s="12" t="s">
        <v>1162</v>
      </c>
      <c r="C936" s="12" t="s">
        <v>1652</v>
      </c>
      <c r="D936" s="12" t="s">
        <v>1289</v>
      </c>
      <c r="E936">
        <v>205.9</v>
      </c>
      <c r="F936" s="1" t="s">
        <v>237</v>
      </c>
      <c r="G936" s="15" t="s">
        <v>371</v>
      </c>
      <c r="H936" s="20">
        <v>2</v>
      </c>
      <c r="I936" s="24" t="s">
        <v>1893</v>
      </c>
      <c r="K936" s="2">
        <v>1866666.6666666667</v>
      </c>
      <c r="L936" s="3">
        <v>2700000</v>
      </c>
      <c r="M936" s="27">
        <f t="shared" si="14"/>
        <v>0.6913580246913581</v>
      </c>
    </row>
    <row r="937" spans="1:13" ht="15" hidden="1">
      <c r="A937" s="5">
        <v>928</v>
      </c>
      <c r="B937" s="12" t="s">
        <v>1163</v>
      </c>
      <c r="C937" s="12" t="s">
        <v>1332</v>
      </c>
      <c r="D937" s="12" t="s">
        <v>1217</v>
      </c>
      <c r="E937">
        <v>65.599999999999994</v>
      </c>
      <c r="F937" s="1" t="s">
        <v>48</v>
      </c>
      <c r="G937" s="1" t="s">
        <v>392</v>
      </c>
      <c r="H937" s="20">
        <v>1</v>
      </c>
      <c r="I937" s="24" t="s">
        <v>1893</v>
      </c>
      <c r="K937" s="2">
        <v>3353658.5365853664</v>
      </c>
      <c r="L937" s="3">
        <v>3300000</v>
      </c>
      <c r="M937" s="27">
        <f t="shared" si="14"/>
        <v>1.0162601626016261</v>
      </c>
    </row>
    <row r="938" spans="1:13" ht="15" hidden="1">
      <c r="A938" s="5">
        <v>929</v>
      </c>
      <c r="B938" s="12" t="s">
        <v>1164</v>
      </c>
      <c r="C938" s="12" t="s">
        <v>1217</v>
      </c>
      <c r="D938" s="12" t="s">
        <v>1230</v>
      </c>
      <c r="E938">
        <v>203.8</v>
      </c>
      <c r="F938" s="1" t="s">
        <v>157</v>
      </c>
      <c r="G938" s="15" t="s">
        <v>1661</v>
      </c>
      <c r="H938" s="19">
        <v>2</v>
      </c>
      <c r="I938" s="24" t="s">
        <v>1893</v>
      </c>
      <c r="K938" s="2">
        <v>833333.33333333337</v>
      </c>
      <c r="L938" s="3">
        <v>1150000</v>
      </c>
      <c r="M938" s="27">
        <f t="shared" si="14"/>
        <v>0.72463768115942029</v>
      </c>
    </row>
    <row r="939" spans="1:13" ht="15" hidden="1">
      <c r="A939" s="5">
        <v>930</v>
      </c>
      <c r="B939" s="12" t="s">
        <v>1165</v>
      </c>
      <c r="C939" s="12" t="s">
        <v>1414</v>
      </c>
      <c r="D939" s="12" t="s">
        <v>1224</v>
      </c>
      <c r="E939">
        <v>233.5</v>
      </c>
      <c r="F939" s="1" t="s">
        <v>71</v>
      </c>
      <c r="G939" s="16"/>
      <c r="H939" s="20">
        <v>1</v>
      </c>
      <c r="I939" s="24" t="s">
        <v>1893</v>
      </c>
      <c r="K939" s="2">
        <v>265524.62526766595</v>
      </c>
      <c r="L939" s="3">
        <v>110000</v>
      </c>
      <c r="M939" s="27">
        <f t="shared" si="14"/>
        <v>2.4138602297060543</v>
      </c>
    </row>
    <row r="940" spans="1:13" ht="25.5" hidden="1">
      <c r="A940" s="5">
        <v>931</v>
      </c>
      <c r="B940" s="12" t="s">
        <v>1166</v>
      </c>
      <c r="C940" s="12" t="s">
        <v>1320</v>
      </c>
      <c r="D940" s="12" t="s">
        <v>1434</v>
      </c>
      <c r="E940">
        <v>178.8</v>
      </c>
      <c r="F940" s="1" t="s">
        <v>178</v>
      </c>
      <c r="G940" s="16"/>
      <c r="H940" s="20">
        <v>1</v>
      </c>
      <c r="I940" s="24" t="s">
        <v>1893</v>
      </c>
      <c r="K940" s="2">
        <v>500000</v>
      </c>
      <c r="L940" s="3">
        <v>340000</v>
      </c>
      <c r="M940" s="27">
        <f t="shared" si="14"/>
        <v>1.4705882352941178</v>
      </c>
    </row>
    <row r="941" spans="1:13" ht="15" hidden="1">
      <c r="A941" s="5">
        <v>932</v>
      </c>
      <c r="B941" s="12" t="s">
        <v>1167</v>
      </c>
      <c r="C941" s="12" t="s">
        <v>1282</v>
      </c>
      <c r="D941" s="12" t="s">
        <v>1306</v>
      </c>
      <c r="E941">
        <v>132</v>
      </c>
      <c r="F941" s="15" t="s">
        <v>71</v>
      </c>
      <c r="G941" s="16"/>
      <c r="H941" s="20">
        <v>1</v>
      </c>
      <c r="I941" s="24" t="s">
        <v>1893</v>
      </c>
      <c r="K941" s="2">
        <v>294612.79461279459</v>
      </c>
      <c r="L941" s="3">
        <v>270000</v>
      </c>
      <c r="M941" s="27">
        <f t="shared" si="14"/>
        <v>1.091158498565906</v>
      </c>
    </row>
    <row r="942" spans="1:13" ht="25.5" hidden="1">
      <c r="A942" s="5">
        <v>933</v>
      </c>
      <c r="B942" s="12" t="s">
        <v>952</v>
      </c>
      <c r="C942" s="12" t="s">
        <v>1533</v>
      </c>
      <c r="D942" s="12" t="s">
        <v>1235</v>
      </c>
      <c r="E942">
        <v>1863.5</v>
      </c>
      <c r="F942" s="1" t="s">
        <v>48</v>
      </c>
      <c r="G942" s="1" t="s">
        <v>395</v>
      </c>
      <c r="H942" s="20">
        <v>2</v>
      </c>
      <c r="I942" s="24" t="s">
        <v>1894</v>
      </c>
      <c r="K942" s="2">
        <v>2000000</v>
      </c>
      <c r="L942" s="3">
        <v>2700000</v>
      </c>
      <c r="M942" s="27">
        <f t="shared" si="14"/>
        <v>0.7407407407407407</v>
      </c>
    </row>
    <row r="943" spans="1:13" ht="25.5" hidden="1">
      <c r="A943" s="5">
        <v>934</v>
      </c>
      <c r="B943" s="12" t="s">
        <v>1168</v>
      </c>
      <c r="C943" s="12" t="s">
        <v>1443</v>
      </c>
      <c r="D943" s="12" t="s">
        <v>1472</v>
      </c>
      <c r="E943">
        <v>362.7</v>
      </c>
      <c r="F943" s="1" t="s">
        <v>178</v>
      </c>
      <c r="G943" s="16"/>
      <c r="H943" s="20">
        <v>1</v>
      </c>
      <c r="I943" s="24" t="s">
        <v>1895</v>
      </c>
      <c r="K943" s="2">
        <v>833333.33333333337</v>
      </c>
      <c r="L943" s="3">
        <v>340000</v>
      </c>
      <c r="M943" s="27">
        <f t="shared" si="14"/>
        <v>2.4509803921568629</v>
      </c>
    </row>
    <row r="944" spans="1:13" ht="15" hidden="1">
      <c r="A944" s="5">
        <v>935</v>
      </c>
      <c r="B944" s="12" t="s">
        <v>1169</v>
      </c>
      <c r="C944" s="12" t="s">
        <v>1218</v>
      </c>
      <c r="D944" s="12" t="s">
        <v>1228</v>
      </c>
      <c r="E944">
        <v>143.1</v>
      </c>
      <c r="F944" s="1" t="s">
        <v>242</v>
      </c>
      <c r="G944" s="1" t="s">
        <v>375</v>
      </c>
      <c r="H944" s="20">
        <v>1</v>
      </c>
      <c r="I944" s="24" t="s">
        <v>1896</v>
      </c>
      <c r="K944" s="2">
        <v>2000000</v>
      </c>
      <c r="L944" s="3">
        <v>2100000</v>
      </c>
      <c r="M944" s="27">
        <f t="shared" si="14"/>
        <v>0.95238095238095233</v>
      </c>
    </row>
    <row r="945" spans="1:13" ht="15" hidden="1">
      <c r="A945" s="5">
        <v>936</v>
      </c>
      <c r="B945" s="12" t="s">
        <v>1170</v>
      </c>
      <c r="C945" s="12" t="s">
        <v>1653</v>
      </c>
      <c r="D945" s="12" t="s">
        <v>1279</v>
      </c>
      <c r="E945">
        <v>114</v>
      </c>
      <c r="F945" s="1" t="s">
        <v>205</v>
      </c>
      <c r="G945" s="16" t="s">
        <v>362</v>
      </c>
      <c r="H945" s="20">
        <v>1</v>
      </c>
      <c r="I945" s="24" t="s">
        <v>1896</v>
      </c>
      <c r="K945" s="2">
        <v>1754385.9649122807</v>
      </c>
      <c r="L945" s="3">
        <v>1500000</v>
      </c>
      <c r="M945" s="27">
        <f t="shared" si="14"/>
        <v>1.1695906432748537</v>
      </c>
    </row>
    <row r="946" spans="1:13" ht="25.5" hidden="1">
      <c r="A946" s="5">
        <v>937</v>
      </c>
      <c r="B946" s="12" t="s">
        <v>1171</v>
      </c>
      <c r="C946" s="12" t="s">
        <v>1270</v>
      </c>
      <c r="D946" s="12" t="s">
        <v>1238</v>
      </c>
      <c r="E946">
        <v>4017</v>
      </c>
      <c r="F946" s="1" t="s">
        <v>48</v>
      </c>
      <c r="G946" s="1" t="s">
        <v>1670</v>
      </c>
      <c r="H946" s="20">
        <v>3</v>
      </c>
      <c r="I946" s="24" t="s">
        <v>1896</v>
      </c>
      <c r="K946" s="2">
        <v>400000</v>
      </c>
      <c r="L946" s="3">
        <v>3450000</v>
      </c>
      <c r="M946" s="27">
        <f t="shared" si="14"/>
        <v>0.11594202898550725</v>
      </c>
    </row>
    <row r="947" spans="1:13" ht="15" hidden="1">
      <c r="A947" s="5">
        <v>938</v>
      </c>
      <c r="B947" s="12" t="s">
        <v>1172</v>
      </c>
      <c r="C947" s="12" t="s">
        <v>1533</v>
      </c>
      <c r="D947" s="12" t="s">
        <v>1247</v>
      </c>
      <c r="E947">
        <v>235</v>
      </c>
      <c r="F947" s="15" t="s">
        <v>71</v>
      </c>
      <c r="G947" s="16"/>
      <c r="H947" s="20">
        <v>1</v>
      </c>
      <c r="I947" s="24" t="s">
        <v>1897</v>
      </c>
      <c r="K947" s="2">
        <v>308510.63829787233</v>
      </c>
      <c r="L947" s="3">
        <v>270000</v>
      </c>
      <c r="M947" s="27">
        <f t="shared" si="14"/>
        <v>1.1426319936958234</v>
      </c>
    </row>
    <row r="948" spans="1:13" ht="15" hidden="1">
      <c r="A948" s="5">
        <v>939</v>
      </c>
      <c r="B948" s="12" t="s">
        <v>1083</v>
      </c>
      <c r="C948" s="12" t="s">
        <v>1512</v>
      </c>
      <c r="D948" s="12" t="s">
        <v>1256</v>
      </c>
      <c r="E948">
        <v>327.60000000000002</v>
      </c>
      <c r="F948" s="1" t="s">
        <v>48</v>
      </c>
      <c r="G948" s="15" t="s">
        <v>304</v>
      </c>
      <c r="H948" s="20">
        <v>3</v>
      </c>
      <c r="I948" s="24" t="s">
        <v>1897</v>
      </c>
      <c r="K948" s="2">
        <v>600000</v>
      </c>
      <c r="L948" s="3">
        <v>3450000</v>
      </c>
      <c r="M948" s="27">
        <f t="shared" si="14"/>
        <v>0.17391304347826086</v>
      </c>
    </row>
    <row r="949" spans="1:13" ht="15" hidden="1">
      <c r="A949" s="5">
        <v>940</v>
      </c>
      <c r="B949" s="12" t="s">
        <v>1173</v>
      </c>
      <c r="C949" s="12" t="s">
        <v>1387</v>
      </c>
      <c r="D949" s="12" t="s">
        <v>1314</v>
      </c>
      <c r="E949">
        <v>150.5</v>
      </c>
      <c r="F949" s="1" t="s">
        <v>256</v>
      </c>
      <c r="G949" s="1" t="s">
        <v>371</v>
      </c>
      <c r="H949" s="20">
        <v>1</v>
      </c>
      <c r="I949" s="24" t="s">
        <v>1897</v>
      </c>
      <c r="K949" s="2">
        <v>1000000</v>
      </c>
      <c r="L949" s="3">
        <v>810000</v>
      </c>
      <c r="M949" s="27">
        <f t="shared" si="14"/>
        <v>1.2345679012345678</v>
      </c>
    </row>
    <row r="950" spans="1:13" ht="15" hidden="1">
      <c r="A950" s="5">
        <v>941</v>
      </c>
      <c r="B950" s="12" t="s">
        <v>1174</v>
      </c>
      <c r="C950" s="12" t="s">
        <v>1378</v>
      </c>
      <c r="D950" s="12" t="s">
        <v>1332</v>
      </c>
      <c r="E950">
        <v>126.4</v>
      </c>
      <c r="F950" s="1" t="s">
        <v>238</v>
      </c>
      <c r="G950" s="1" t="s">
        <v>373</v>
      </c>
      <c r="H950" s="19">
        <v>1</v>
      </c>
      <c r="I950" s="24" t="s">
        <v>1897</v>
      </c>
      <c r="K950" s="2">
        <v>1200000</v>
      </c>
      <c r="L950" s="3">
        <v>1100000</v>
      </c>
      <c r="M950" s="27">
        <f t="shared" si="14"/>
        <v>1.0909090909090908</v>
      </c>
    </row>
    <row r="951" spans="1:13" ht="25.5" hidden="1">
      <c r="A951" s="5">
        <v>942</v>
      </c>
      <c r="B951" s="12" t="s">
        <v>1168</v>
      </c>
      <c r="C951" s="12" t="s">
        <v>1237</v>
      </c>
      <c r="D951" s="12" t="s">
        <v>1472</v>
      </c>
      <c r="E951">
        <v>365.3</v>
      </c>
      <c r="F951" s="1" t="s">
        <v>178</v>
      </c>
      <c r="G951" s="16"/>
      <c r="H951" s="20">
        <v>1</v>
      </c>
      <c r="I951" s="24" t="s">
        <v>1895</v>
      </c>
      <c r="K951" s="2">
        <v>833333.33333333337</v>
      </c>
      <c r="L951" s="3">
        <v>340000</v>
      </c>
      <c r="M951" s="27">
        <f t="shared" si="14"/>
        <v>2.4509803921568629</v>
      </c>
    </row>
    <row r="952" spans="1:13" ht="15" hidden="1">
      <c r="A952" s="5">
        <v>943</v>
      </c>
      <c r="B952" s="12" t="s">
        <v>1175</v>
      </c>
      <c r="C952" s="12" t="s">
        <v>1438</v>
      </c>
      <c r="D952" s="12" t="s">
        <v>1328</v>
      </c>
      <c r="E952">
        <v>85.7</v>
      </c>
      <c r="F952" s="1" t="s">
        <v>71</v>
      </c>
      <c r="G952" s="16"/>
      <c r="H952" s="20">
        <v>1</v>
      </c>
      <c r="I952" s="24" t="s">
        <v>1897</v>
      </c>
      <c r="K952" s="2">
        <v>350058.34305717621</v>
      </c>
      <c r="L952" s="3">
        <v>270000</v>
      </c>
      <c r="M952" s="27">
        <f t="shared" si="14"/>
        <v>1.2965123816932453</v>
      </c>
    </row>
    <row r="953" spans="1:13" ht="25.5" hidden="1">
      <c r="A953" s="5">
        <v>944</v>
      </c>
      <c r="B953" s="12" t="s">
        <v>1176</v>
      </c>
      <c r="C953" s="12" t="s">
        <v>1543</v>
      </c>
      <c r="D953" s="12" t="s">
        <v>1375</v>
      </c>
      <c r="E953">
        <v>130.5</v>
      </c>
      <c r="F953" s="1" t="s">
        <v>93</v>
      </c>
      <c r="G953" s="1" t="s">
        <v>322</v>
      </c>
      <c r="H953" s="20">
        <v>1</v>
      </c>
      <c r="I953" s="24" t="s">
        <v>1897</v>
      </c>
      <c r="K953" s="2">
        <v>1333333.3333333333</v>
      </c>
      <c r="L953" s="3">
        <v>1500000</v>
      </c>
      <c r="M953" s="27">
        <f t="shared" si="14"/>
        <v>0.88888888888888884</v>
      </c>
    </row>
    <row r="954" spans="1:13" ht="25.5" hidden="1">
      <c r="A954" s="5">
        <v>945</v>
      </c>
      <c r="B954" s="12" t="s">
        <v>1166</v>
      </c>
      <c r="C954" s="12" t="s">
        <v>1316</v>
      </c>
      <c r="D954" s="12" t="s">
        <v>1434</v>
      </c>
      <c r="E954">
        <v>180.5</v>
      </c>
      <c r="F954" s="1" t="s">
        <v>178</v>
      </c>
      <c r="G954" s="16"/>
      <c r="H954" s="20">
        <v>1</v>
      </c>
      <c r="I954" s="24" t="s">
        <v>1895</v>
      </c>
      <c r="K954" s="2">
        <v>500000</v>
      </c>
      <c r="L954" s="3">
        <v>340000</v>
      </c>
      <c r="M954" s="27">
        <f t="shared" si="14"/>
        <v>1.4705882352941178</v>
      </c>
    </row>
    <row r="955" spans="1:13" ht="15" hidden="1">
      <c r="A955" s="5">
        <v>946</v>
      </c>
      <c r="B955" s="12" t="s">
        <v>464</v>
      </c>
      <c r="C955" s="12" t="s">
        <v>1344</v>
      </c>
      <c r="D955" s="12" t="s">
        <v>1506</v>
      </c>
      <c r="E955">
        <v>100</v>
      </c>
      <c r="F955" s="1" t="s">
        <v>71</v>
      </c>
      <c r="G955" s="16"/>
      <c r="H955" s="20">
        <v>1</v>
      </c>
      <c r="I955" s="24" t="s">
        <v>1895</v>
      </c>
      <c r="K955" s="2">
        <v>200000</v>
      </c>
      <c r="L955" s="3">
        <v>150000</v>
      </c>
      <c r="M955" s="27">
        <f t="shared" si="14"/>
        <v>1.3333333333333333</v>
      </c>
    </row>
    <row r="956" spans="1:13" ht="25.5" hidden="1">
      <c r="A956" s="5">
        <v>947</v>
      </c>
      <c r="B956" s="12" t="s">
        <v>1177</v>
      </c>
      <c r="C956" s="12" t="s">
        <v>1654</v>
      </c>
      <c r="D956" s="12" t="s">
        <v>1367</v>
      </c>
      <c r="E956">
        <v>348</v>
      </c>
      <c r="F956" s="1" t="s">
        <v>85</v>
      </c>
      <c r="G956" s="1" t="s">
        <v>319</v>
      </c>
      <c r="H956" s="19">
        <v>2</v>
      </c>
      <c r="I956" s="24" t="s">
        <v>1896</v>
      </c>
      <c r="K956" s="2">
        <v>1333333.3333333333</v>
      </c>
      <c r="L956" s="3">
        <v>1700000</v>
      </c>
      <c r="M956" s="27">
        <f t="shared" si="14"/>
        <v>0.78431372549019607</v>
      </c>
    </row>
    <row r="957" spans="1:13" ht="15" hidden="1">
      <c r="A957" s="5">
        <v>948</v>
      </c>
      <c r="B957" s="12" t="s">
        <v>579</v>
      </c>
      <c r="C957" s="12" t="s">
        <v>1319</v>
      </c>
      <c r="D957" s="12" t="s">
        <v>1506</v>
      </c>
      <c r="E957">
        <v>100</v>
      </c>
      <c r="F957" s="1" t="s">
        <v>71</v>
      </c>
      <c r="G957" s="16"/>
      <c r="H957" s="20">
        <v>1</v>
      </c>
      <c r="I957" s="24" t="s">
        <v>1895</v>
      </c>
      <c r="K957" s="2">
        <v>200000</v>
      </c>
      <c r="L957" s="3">
        <v>150000</v>
      </c>
      <c r="M957" s="27">
        <f t="shared" si="14"/>
        <v>1.3333333333333333</v>
      </c>
    </row>
    <row r="958" spans="1:13" ht="25.5" hidden="1">
      <c r="A958" s="5">
        <v>949</v>
      </c>
      <c r="B958" s="12" t="s">
        <v>1178</v>
      </c>
      <c r="C958" s="12" t="s">
        <v>1320</v>
      </c>
      <c r="D958" s="12" t="s">
        <v>1284</v>
      </c>
      <c r="E958">
        <v>330.9</v>
      </c>
      <c r="F958" s="1" t="s">
        <v>48</v>
      </c>
      <c r="G958" s="1" t="s">
        <v>395</v>
      </c>
      <c r="H958" s="19">
        <v>3</v>
      </c>
      <c r="I958" s="24" t="s">
        <v>1898</v>
      </c>
      <c r="K958" s="2">
        <v>1000000</v>
      </c>
      <c r="L958" s="3">
        <v>2700000</v>
      </c>
      <c r="M958" s="27">
        <f t="shared" si="14"/>
        <v>0.37037037037037035</v>
      </c>
    </row>
    <row r="959" spans="1:13" ht="25.5" hidden="1">
      <c r="A959" s="5">
        <v>950</v>
      </c>
      <c r="B959" s="12" t="s">
        <v>1179</v>
      </c>
      <c r="C959" s="12" t="s">
        <v>1485</v>
      </c>
      <c r="D959" s="12" t="s">
        <v>1221</v>
      </c>
      <c r="E959">
        <v>357.8</v>
      </c>
      <c r="F959" s="1" t="s">
        <v>164</v>
      </c>
      <c r="G959" s="15"/>
      <c r="H959" s="19">
        <v>1</v>
      </c>
      <c r="I959" s="24" t="s">
        <v>1897</v>
      </c>
      <c r="K959" s="2">
        <v>625000</v>
      </c>
      <c r="L959" s="3">
        <v>330000</v>
      </c>
      <c r="M959" s="27">
        <f t="shared" si="14"/>
        <v>1.893939393939394</v>
      </c>
    </row>
    <row r="960" spans="1:13" ht="15" hidden="1">
      <c r="A960" s="5">
        <v>951</v>
      </c>
      <c r="B960" s="14" t="s">
        <v>1180</v>
      </c>
      <c r="C960" s="14">
        <v>68</v>
      </c>
      <c r="D960" s="14" t="s">
        <v>1415</v>
      </c>
      <c r="E960">
        <v>16140</v>
      </c>
      <c r="F960" s="1" t="s">
        <v>112</v>
      </c>
      <c r="G960" s="1" t="s">
        <v>336</v>
      </c>
      <c r="H960" s="20">
        <v>2</v>
      </c>
      <c r="I960" s="26" t="s">
        <v>1899</v>
      </c>
      <c r="K960" s="2">
        <v>975000</v>
      </c>
      <c r="L960" s="3">
        <v>1100000</v>
      </c>
      <c r="M960" s="27">
        <f t="shared" si="14"/>
        <v>0.88636363636363635</v>
      </c>
    </row>
    <row r="961" spans="1:13" ht="15" hidden="1">
      <c r="A961" s="5">
        <v>952</v>
      </c>
      <c r="B961" s="12" t="s">
        <v>1181</v>
      </c>
      <c r="C961" s="12" t="s">
        <v>1515</v>
      </c>
      <c r="D961" s="12" t="s">
        <v>1255</v>
      </c>
      <c r="E961">
        <v>173.1</v>
      </c>
      <c r="F961" s="1" t="s">
        <v>214</v>
      </c>
      <c r="G961" s="1" t="s">
        <v>1671</v>
      </c>
      <c r="H961" s="20">
        <v>1</v>
      </c>
      <c r="I961" s="24" t="s">
        <v>1888</v>
      </c>
      <c r="K961" s="2">
        <v>2524854</v>
      </c>
      <c r="L961" s="3">
        <v>3400000</v>
      </c>
      <c r="M961" s="27">
        <f t="shared" si="14"/>
        <v>0.7426041176470588</v>
      </c>
    </row>
    <row r="962" spans="1:13" ht="15" hidden="1">
      <c r="A962" s="5">
        <v>953</v>
      </c>
      <c r="B962" s="12" t="s">
        <v>1182</v>
      </c>
      <c r="C962" s="12" t="s">
        <v>1419</v>
      </c>
      <c r="D962" s="12" t="s">
        <v>1385</v>
      </c>
      <c r="E962">
        <v>1028.4000000000001</v>
      </c>
      <c r="F962" s="1" t="s">
        <v>74</v>
      </c>
      <c r="G962" s="15" t="s">
        <v>307</v>
      </c>
      <c r="H962" s="19">
        <v>1</v>
      </c>
      <c r="I962" s="24" t="s">
        <v>1896</v>
      </c>
      <c r="K962" s="2">
        <v>500000</v>
      </c>
      <c r="L962" s="3">
        <v>1500000</v>
      </c>
      <c r="M962" s="27">
        <f t="shared" si="14"/>
        <v>0.33333333333333331</v>
      </c>
    </row>
    <row r="963" spans="1:13" ht="25.5" hidden="1">
      <c r="A963" s="5">
        <v>954</v>
      </c>
      <c r="B963" s="12" t="s">
        <v>1183</v>
      </c>
      <c r="C963" s="12" t="s">
        <v>1306</v>
      </c>
      <c r="D963" s="12" t="s">
        <v>1258</v>
      </c>
      <c r="E963">
        <v>809.1</v>
      </c>
      <c r="F963" s="1" t="s">
        <v>272</v>
      </c>
      <c r="G963" s="15"/>
      <c r="H963" s="19">
        <v>1</v>
      </c>
      <c r="I963" s="24" t="s">
        <v>1900</v>
      </c>
      <c r="K963" s="2">
        <v>783333.33333333337</v>
      </c>
      <c r="L963" s="3">
        <v>680000</v>
      </c>
      <c r="M963" s="27">
        <f t="shared" si="14"/>
        <v>1.1519607843137256</v>
      </c>
    </row>
    <row r="964" spans="1:13" ht="15" hidden="1">
      <c r="A964" s="5">
        <v>955</v>
      </c>
      <c r="B964" s="12" t="s">
        <v>1184</v>
      </c>
      <c r="C964" s="12" t="s">
        <v>1447</v>
      </c>
      <c r="D964" s="12" t="s">
        <v>1389</v>
      </c>
      <c r="E964">
        <v>100</v>
      </c>
      <c r="F964" s="15" t="s">
        <v>71</v>
      </c>
      <c r="G964" s="15" t="s">
        <v>1664</v>
      </c>
      <c r="H964" s="19">
        <v>1</v>
      </c>
      <c r="I964" s="24" t="s">
        <v>1901</v>
      </c>
      <c r="K964" s="2">
        <v>200000</v>
      </c>
      <c r="L964" s="3">
        <v>150000</v>
      </c>
      <c r="M964" s="27">
        <f t="shared" si="14"/>
        <v>1.3333333333333333</v>
      </c>
    </row>
    <row r="965" spans="1:13" ht="15" hidden="1">
      <c r="A965" s="5">
        <v>956</v>
      </c>
      <c r="B965" s="12" t="s">
        <v>1185</v>
      </c>
      <c r="C965" s="12" t="s">
        <v>1312</v>
      </c>
      <c r="D965" s="12" t="s">
        <v>1245</v>
      </c>
      <c r="E965">
        <v>86.9</v>
      </c>
      <c r="F965" s="1" t="s">
        <v>213</v>
      </c>
      <c r="G965" s="1" t="s">
        <v>360</v>
      </c>
      <c r="H965" s="20">
        <v>2</v>
      </c>
      <c r="I965" s="24" t="s">
        <v>1899</v>
      </c>
      <c r="K965" s="2">
        <v>2071346.3751438435</v>
      </c>
      <c r="L965" s="3">
        <v>2700000</v>
      </c>
      <c r="M965" s="27">
        <f t="shared" si="14"/>
        <v>0.76716532412734939</v>
      </c>
    </row>
    <row r="966" spans="1:13" ht="38.25" hidden="1">
      <c r="A966" s="5">
        <v>957</v>
      </c>
      <c r="B966" s="12" t="s">
        <v>1186</v>
      </c>
      <c r="C966" s="12" t="s">
        <v>1497</v>
      </c>
      <c r="D966" s="12" t="s">
        <v>1215</v>
      </c>
      <c r="E966">
        <v>117</v>
      </c>
      <c r="F966" s="1" t="s">
        <v>107</v>
      </c>
      <c r="G966" s="1" t="s">
        <v>332</v>
      </c>
      <c r="H966" s="20">
        <v>1</v>
      </c>
      <c r="I966" s="24" t="s">
        <v>1900</v>
      </c>
      <c r="K966" s="2">
        <v>1025641.0256410256</v>
      </c>
      <c r="L966" s="3">
        <v>1500000</v>
      </c>
      <c r="M966" s="27">
        <f t="shared" si="14"/>
        <v>0.68376068376068377</v>
      </c>
    </row>
    <row r="967" spans="1:13" ht="15" hidden="1">
      <c r="A967" s="5">
        <v>958</v>
      </c>
      <c r="B967" s="12" t="s">
        <v>581</v>
      </c>
      <c r="C967" s="12" t="s">
        <v>1336</v>
      </c>
      <c r="D967" s="12" t="s">
        <v>1328</v>
      </c>
      <c r="E967">
        <v>4365</v>
      </c>
      <c r="F967" s="1" t="s">
        <v>71</v>
      </c>
      <c r="G967" s="16"/>
      <c r="H967" s="20">
        <v>1</v>
      </c>
      <c r="I967" s="24" t="s">
        <v>1900</v>
      </c>
      <c r="K967" s="2">
        <v>383333.33333333331</v>
      </c>
      <c r="L967" s="3">
        <v>270000</v>
      </c>
      <c r="M967" s="27">
        <f t="shared" si="14"/>
        <v>1.419753086419753</v>
      </c>
    </row>
    <row r="968" spans="1:13" ht="15" hidden="1">
      <c r="A968" s="5">
        <v>959</v>
      </c>
      <c r="B968" s="12" t="s">
        <v>1187</v>
      </c>
      <c r="C968" s="12" t="s">
        <v>1453</v>
      </c>
      <c r="D968" s="12" t="s">
        <v>1292</v>
      </c>
      <c r="E968">
        <v>500</v>
      </c>
      <c r="F968" s="1" t="s">
        <v>70</v>
      </c>
      <c r="G968" s="16"/>
      <c r="H968" s="20">
        <v>1</v>
      </c>
      <c r="I968" s="24" t="s">
        <v>1899</v>
      </c>
      <c r="K968" s="2">
        <v>300000</v>
      </c>
      <c r="L968" s="3">
        <v>120000</v>
      </c>
      <c r="M968" s="27">
        <f t="shared" si="14"/>
        <v>2.5</v>
      </c>
    </row>
    <row r="969" spans="1:13" ht="15" hidden="1">
      <c r="A969" s="5">
        <v>960</v>
      </c>
      <c r="B969" s="12" t="s">
        <v>1188</v>
      </c>
      <c r="C969" s="12" t="s">
        <v>1655</v>
      </c>
      <c r="D969" s="12" t="s">
        <v>1460</v>
      </c>
      <c r="E969">
        <v>105.1</v>
      </c>
      <c r="F969" s="1" t="s">
        <v>223</v>
      </c>
      <c r="G969" s="1" t="s">
        <v>1672</v>
      </c>
      <c r="H969" s="20">
        <v>1</v>
      </c>
      <c r="I969" s="24" t="s">
        <v>1902</v>
      </c>
      <c r="K969" s="2">
        <v>1800000</v>
      </c>
      <c r="L969" s="3">
        <v>2450000</v>
      </c>
      <c r="M969" s="27">
        <f t="shared" si="14"/>
        <v>0.73469387755102045</v>
      </c>
    </row>
    <row r="970" spans="1:13" ht="25.5" hidden="1">
      <c r="A970" s="5">
        <v>961</v>
      </c>
      <c r="B970" s="12" t="s">
        <v>1189</v>
      </c>
      <c r="C970" s="12" t="s">
        <v>1306</v>
      </c>
      <c r="D970" s="12" t="s">
        <v>1258</v>
      </c>
      <c r="E970">
        <v>809.1</v>
      </c>
      <c r="F970" s="1" t="s">
        <v>272</v>
      </c>
      <c r="G970" s="15"/>
      <c r="H970" s="19">
        <v>1</v>
      </c>
      <c r="I970" s="24" t="s">
        <v>1903</v>
      </c>
      <c r="K970" s="2">
        <v>833333.33333333337</v>
      </c>
      <c r="L970" s="3">
        <v>680000</v>
      </c>
      <c r="M970" s="27">
        <f t="shared" si="14"/>
        <v>1.2254901960784315</v>
      </c>
    </row>
    <row r="971" spans="1:13" ht="15" hidden="1">
      <c r="A971" s="5">
        <v>962</v>
      </c>
      <c r="B971" s="12" t="s">
        <v>1190</v>
      </c>
      <c r="C971" s="12" t="s">
        <v>1426</v>
      </c>
      <c r="D971" s="12" t="s">
        <v>1320</v>
      </c>
      <c r="E971">
        <v>980.3</v>
      </c>
      <c r="F971" s="1" t="s">
        <v>111</v>
      </c>
      <c r="G971" s="1" t="s">
        <v>334</v>
      </c>
      <c r="H971" s="19">
        <v>1</v>
      </c>
      <c r="I971" s="24" t="s">
        <v>1900</v>
      </c>
      <c r="K971" s="2">
        <v>3050000</v>
      </c>
      <c r="L971" s="3">
        <v>1500000</v>
      </c>
      <c r="M971" s="27">
        <f t="shared" ref="M971:M1002" si="15">K971/L971</f>
        <v>2.0333333333333332</v>
      </c>
    </row>
    <row r="972" spans="1:13" ht="15" hidden="1">
      <c r="A972" s="5">
        <v>963</v>
      </c>
      <c r="B972" s="12" t="s">
        <v>1191</v>
      </c>
      <c r="C972" s="12" t="s">
        <v>1434</v>
      </c>
      <c r="D972" s="12" t="s">
        <v>1508</v>
      </c>
      <c r="E972">
        <v>1000</v>
      </c>
      <c r="F972" s="1" t="s">
        <v>67</v>
      </c>
      <c r="G972" s="16"/>
      <c r="H972" s="20">
        <v>1</v>
      </c>
      <c r="I972" s="24" t="s">
        <v>1903</v>
      </c>
      <c r="K972" s="2">
        <v>1000000</v>
      </c>
      <c r="L972" s="3">
        <v>750000</v>
      </c>
      <c r="M972" s="27">
        <f t="shared" si="15"/>
        <v>1.3333333333333333</v>
      </c>
    </row>
    <row r="973" spans="1:13" ht="15" hidden="1">
      <c r="A973" s="5">
        <v>964</v>
      </c>
      <c r="B973" s="12" t="s">
        <v>1192</v>
      </c>
      <c r="C973" s="12" t="s">
        <v>1282</v>
      </c>
      <c r="D973" s="12" t="s">
        <v>1506</v>
      </c>
      <c r="E973">
        <v>634.29999999999995</v>
      </c>
      <c r="F973" s="1" t="s">
        <v>157</v>
      </c>
      <c r="G973" s="15" t="s">
        <v>1661</v>
      </c>
      <c r="H973" s="20">
        <v>1</v>
      </c>
      <c r="I973" s="24" t="s">
        <v>1903</v>
      </c>
      <c r="K973" s="2">
        <v>1400000</v>
      </c>
      <c r="L973" s="3">
        <v>1150000</v>
      </c>
      <c r="M973" s="27">
        <f t="shared" si="15"/>
        <v>1.2173913043478262</v>
      </c>
    </row>
    <row r="974" spans="1:13" ht="15" hidden="1">
      <c r="A974" s="5">
        <v>965</v>
      </c>
      <c r="B974" s="12" t="s">
        <v>1192</v>
      </c>
      <c r="C974" s="12" t="s">
        <v>1314</v>
      </c>
      <c r="D974" s="12" t="s">
        <v>1506</v>
      </c>
      <c r="E974">
        <v>433.9</v>
      </c>
      <c r="F974" s="1" t="s">
        <v>157</v>
      </c>
      <c r="G974" s="15" t="s">
        <v>1661</v>
      </c>
      <c r="H974" s="20">
        <v>1</v>
      </c>
      <c r="I974" s="24" t="s">
        <v>1903</v>
      </c>
      <c r="K974" s="2">
        <v>1300000</v>
      </c>
      <c r="L974" s="3">
        <v>1150000</v>
      </c>
      <c r="M974" s="27">
        <f t="shared" si="15"/>
        <v>1.1304347826086956</v>
      </c>
    </row>
    <row r="975" spans="1:13" ht="15" hidden="1">
      <c r="A975" s="5">
        <v>966</v>
      </c>
      <c r="B975" s="12" t="s">
        <v>434</v>
      </c>
      <c r="C975" s="12" t="s">
        <v>1337</v>
      </c>
      <c r="D975" s="12" t="s">
        <v>1217</v>
      </c>
      <c r="E975">
        <v>488.3</v>
      </c>
      <c r="F975" s="1" t="s">
        <v>173</v>
      </c>
      <c r="G975" s="15" t="s">
        <v>345</v>
      </c>
      <c r="H975" s="19">
        <v>1</v>
      </c>
      <c r="I975" s="24" t="s">
        <v>1903</v>
      </c>
      <c r="K975" s="2">
        <v>666666.66666666663</v>
      </c>
      <c r="L975" s="3">
        <v>360000</v>
      </c>
      <c r="M975" s="27">
        <f t="shared" si="15"/>
        <v>1.8518518518518516</v>
      </c>
    </row>
    <row r="976" spans="1:13" ht="15" hidden="1">
      <c r="A976" s="5">
        <v>967</v>
      </c>
      <c r="B976" s="12" t="s">
        <v>1193</v>
      </c>
      <c r="C976" s="12" t="s">
        <v>1656</v>
      </c>
      <c r="D976" s="12" t="s">
        <v>1427</v>
      </c>
      <c r="E976">
        <v>280.8</v>
      </c>
      <c r="F976" s="1" t="s">
        <v>120</v>
      </c>
      <c r="G976" s="16"/>
      <c r="H976" s="20">
        <v>1</v>
      </c>
      <c r="I976" s="24" t="s">
        <v>1903</v>
      </c>
      <c r="K976" s="2">
        <v>1000000</v>
      </c>
      <c r="L976" s="3">
        <v>660000</v>
      </c>
      <c r="M976" s="27">
        <f t="shared" si="15"/>
        <v>1.5151515151515151</v>
      </c>
    </row>
    <row r="977" spans="1:13" ht="25.5" hidden="1">
      <c r="A977" s="5">
        <v>968</v>
      </c>
      <c r="B977" s="12" t="s">
        <v>1194</v>
      </c>
      <c r="C977" s="12" t="s">
        <v>1330</v>
      </c>
      <c r="D977" s="12" t="s">
        <v>1271</v>
      </c>
      <c r="E977">
        <v>170.4</v>
      </c>
      <c r="F977" s="1" t="s">
        <v>164</v>
      </c>
      <c r="G977" s="16"/>
      <c r="H977" s="20">
        <v>1</v>
      </c>
      <c r="I977" s="24" t="s">
        <v>1904</v>
      </c>
      <c r="K977" s="2">
        <v>400000</v>
      </c>
      <c r="L977" s="3">
        <v>330000</v>
      </c>
      <c r="M977" s="27">
        <f t="shared" si="15"/>
        <v>1.2121212121212122</v>
      </c>
    </row>
    <row r="978" spans="1:13" ht="15" hidden="1">
      <c r="A978" s="5">
        <v>969</v>
      </c>
      <c r="B978" s="12" t="s">
        <v>1195</v>
      </c>
      <c r="C978" s="12" t="s">
        <v>1618</v>
      </c>
      <c r="D978" s="12" t="s">
        <v>1230</v>
      </c>
      <c r="E978">
        <v>132.80000000000001</v>
      </c>
      <c r="F978" s="1" t="s">
        <v>257</v>
      </c>
      <c r="G978" s="1" t="s">
        <v>374</v>
      </c>
      <c r="H978" s="20">
        <v>1</v>
      </c>
      <c r="I978" s="24" t="s">
        <v>1905</v>
      </c>
      <c r="K978" s="2">
        <v>1066666.6666666667</v>
      </c>
      <c r="L978" s="3">
        <v>880000</v>
      </c>
      <c r="M978" s="27">
        <f t="shared" si="15"/>
        <v>1.2121212121212122</v>
      </c>
    </row>
    <row r="979" spans="1:13" ht="15" hidden="1">
      <c r="A979" s="5">
        <v>970</v>
      </c>
      <c r="B979" s="12" t="s">
        <v>1196</v>
      </c>
      <c r="C979" s="12" t="s">
        <v>1341</v>
      </c>
      <c r="D979" s="12" t="s">
        <v>1427</v>
      </c>
      <c r="E979">
        <v>203.1</v>
      </c>
      <c r="F979" s="17" t="s">
        <v>90</v>
      </c>
      <c r="G979" s="16" t="s">
        <v>366</v>
      </c>
      <c r="H979" s="20">
        <v>1</v>
      </c>
      <c r="I979" s="24" t="s">
        <v>1905</v>
      </c>
      <c r="K979" s="2">
        <v>3800000</v>
      </c>
      <c r="L979" s="3">
        <v>3380000</v>
      </c>
      <c r="M979" s="27">
        <f t="shared" si="15"/>
        <v>1.1242603550295858</v>
      </c>
    </row>
    <row r="980" spans="1:13" ht="15" hidden="1">
      <c r="A980" s="5">
        <v>971</v>
      </c>
      <c r="B980" s="12" t="s">
        <v>1197</v>
      </c>
      <c r="C980" s="12" t="s">
        <v>1416</v>
      </c>
      <c r="D980" s="12" t="s">
        <v>1417</v>
      </c>
      <c r="E980">
        <v>425</v>
      </c>
      <c r="F980" s="1" t="s">
        <v>157</v>
      </c>
      <c r="G980" s="15" t="s">
        <v>1661</v>
      </c>
      <c r="H980" s="19">
        <v>3</v>
      </c>
      <c r="I980" s="24" t="s">
        <v>1905</v>
      </c>
      <c r="K980" s="2">
        <v>714285.71428571432</v>
      </c>
      <c r="L980" s="3">
        <v>1150000</v>
      </c>
      <c r="M980" s="27">
        <f t="shared" si="15"/>
        <v>0.62111801242236031</v>
      </c>
    </row>
    <row r="981" spans="1:13" ht="15" hidden="1">
      <c r="A981" s="5">
        <v>972</v>
      </c>
      <c r="B981" s="12" t="s">
        <v>1198</v>
      </c>
      <c r="C981" s="12" t="s">
        <v>1276</v>
      </c>
      <c r="D981" s="12" t="s">
        <v>1341</v>
      </c>
      <c r="E981">
        <v>106</v>
      </c>
      <c r="F981" s="1" t="s">
        <v>90</v>
      </c>
      <c r="G981" s="16" t="s">
        <v>367</v>
      </c>
      <c r="H981" s="20">
        <v>2</v>
      </c>
      <c r="I981" s="24" t="s">
        <v>1903</v>
      </c>
      <c r="K981" s="2">
        <v>943396.22641509434</v>
      </c>
      <c r="L981" s="3">
        <v>1350000</v>
      </c>
      <c r="M981" s="27">
        <f t="shared" si="15"/>
        <v>0.69881201956673655</v>
      </c>
    </row>
    <row r="982" spans="1:13" ht="15" hidden="1">
      <c r="A982" s="5">
        <v>973</v>
      </c>
      <c r="B982" s="12" t="s">
        <v>1199</v>
      </c>
      <c r="C982" s="12" t="s">
        <v>1324</v>
      </c>
      <c r="D982" s="12" t="s">
        <v>1313</v>
      </c>
      <c r="E982">
        <v>291.60000000000002</v>
      </c>
      <c r="F982" s="1" t="s">
        <v>119</v>
      </c>
      <c r="G982" s="16"/>
      <c r="H982" s="20">
        <v>1</v>
      </c>
      <c r="I982" s="24" t="s">
        <v>1906</v>
      </c>
      <c r="K982" s="2">
        <v>600000</v>
      </c>
      <c r="L982" s="3">
        <v>500000</v>
      </c>
      <c r="M982" s="27">
        <f t="shared" si="15"/>
        <v>1.2</v>
      </c>
    </row>
    <row r="983" spans="1:13" ht="15" hidden="1">
      <c r="A983" s="5">
        <v>974</v>
      </c>
      <c r="B983" s="12" t="s">
        <v>579</v>
      </c>
      <c r="C983" s="12" t="s">
        <v>1233</v>
      </c>
      <c r="D983" s="12" t="s">
        <v>1282</v>
      </c>
      <c r="E983">
        <v>193.1</v>
      </c>
      <c r="F983" s="1" t="s">
        <v>157</v>
      </c>
      <c r="G983" s="15" t="s">
        <v>1661</v>
      </c>
      <c r="H983" s="19">
        <v>1</v>
      </c>
      <c r="I983" s="24" t="s">
        <v>1903</v>
      </c>
      <c r="K983" s="2">
        <v>1428571.4285714286</v>
      </c>
      <c r="L983" s="3">
        <v>1150000</v>
      </c>
      <c r="M983" s="27">
        <f t="shared" si="15"/>
        <v>1.2422360248447206</v>
      </c>
    </row>
    <row r="984" spans="1:13" ht="15" hidden="1">
      <c r="A984" s="5">
        <v>975</v>
      </c>
      <c r="B984" s="12" t="s">
        <v>485</v>
      </c>
      <c r="C984" s="12" t="s">
        <v>1415</v>
      </c>
      <c r="D984" s="12" t="s">
        <v>1215</v>
      </c>
      <c r="E984">
        <v>112.5</v>
      </c>
      <c r="F984" s="1" t="s">
        <v>76</v>
      </c>
      <c r="G984" s="1" t="s">
        <v>335</v>
      </c>
      <c r="H984" s="20">
        <v>1</v>
      </c>
      <c r="I984" s="24" t="s">
        <v>1906</v>
      </c>
      <c r="K984" s="2">
        <v>833333.33333333337</v>
      </c>
      <c r="L984" s="3">
        <v>1100000</v>
      </c>
      <c r="M984" s="27">
        <f t="shared" si="15"/>
        <v>0.75757575757575757</v>
      </c>
    </row>
    <row r="985" spans="1:13" ht="25.5" hidden="1">
      <c r="A985" s="5">
        <v>976</v>
      </c>
      <c r="B985" s="12" t="s">
        <v>1200</v>
      </c>
      <c r="C985" s="12" t="s">
        <v>1638</v>
      </c>
      <c r="D985" s="12" t="s">
        <v>1520</v>
      </c>
      <c r="E985">
        <v>437.5</v>
      </c>
      <c r="F985" s="1" t="s">
        <v>48</v>
      </c>
      <c r="G985" s="1" t="s">
        <v>391</v>
      </c>
      <c r="H985" s="20">
        <v>2</v>
      </c>
      <c r="I985" s="24" t="s">
        <v>1907</v>
      </c>
      <c r="K985" s="2">
        <v>1100000</v>
      </c>
      <c r="L985" s="3">
        <v>2200000</v>
      </c>
      <c r="M985" s="27">
        <f t="shared" si="15"/>
        <v>0.5</v>
      </c>
    </row>
    <row r="986" spans="1:13" ht="25.5" hidden="1">
      <c r="A986" s="5">
        <v>977</v>
      </c>
      <c r="B986" s="12" t="s">
        <v>1137</v>
      </c>
      <c r="C986" s="12" t="s">
        <v>1657</v>
      </c>
      <c r="D986" s="12" t="s">
        <v>1299</v>
      </c>
      <c r="E986">
        <v>150.9</v>
      </c>
      <c r="F986" s="1" t="s">
        <v>272</v>
      </c>
      <c r="G986" s="16"/>
      <c r="H986" s="20">
        <v>1</v>
      </c>
      <c r="I986" s="24" t="s">
        <v>1907</v>
      </c>
      <c r="K986" s="2">
        <v>714285.71428571432</v>
      </c>
      <c r="L986" s="3">
        <v>680000</v>
      </c>
      <c r="M986" s="27">
        <f t="shared" si="15"/>
        <v>1.0504201680672269</v>
      </c>
    </row>
    <row r="987" spans="1:13" ht="15" hidden="1">
      <c r="A987" s="5">
        <v>978</v>
      </c>
      <c r="B987" s="12" t="s">
        <v>1201</v>
      </c>
      <c r="C987" s="12" t="s">
        <v>1369</v>
      </c>
      <c r="D987" s="12" t="s">
        <v>1302</v>
      </c>
      <c r="E987">
        <v>539.9</v>
      </c>
      <c r="F987" s="1" t="s">
        <v>120</v>
      </c>
      <c r="G987" s="15"/>
      <c r="H987" s="19">
        <v>1</v>
      </c>
      <c r="I987" s="24" t="s">
        <v>1906</v>
      </c>
      <c r="K987" s="2">
        <v>1666666.6666666667</v>
      </c>
      <c r="L987" s="3">
        <v>660000</v>
      </c>
      <c r="M987" s="27">
        <f t="shared" si="15"/>
        <v>2.5252525252525255</v>
      </c>
    </row>
    <row r="988" spans="1:13" ht="25.5" hidden="1">
      <c r="A988" s="5">
        <v>979</v>
      </c>
      <c r="B988" s="12" t="s">
        <v>235</v>
      </c>
      <c r="C988" s="12" t="s">
        <v>1457</v>
      </c>
      <c r="D988" s="12" t="s">
        <v>1272</v>
      </c>
      <c r="E988">
        <v>1078.5</v>
      </c>
      <c r="F988" s="1" t="s">
        <v>217</v>
      </c>
      <c r="G988" s="1" t="s">
        <v>379</v>
      </c>
      <c r="H988" s="19">
        <v>1</v>
      </c>
      <c r="I988" s="24" t="s">
        <v>1906</v>
      </c>
      <c r="K988" s="2">
        <v>1730000</v>
      </c>
      <c r="L988" s="3">
        <v>850000</v>
      </c>
      <c r="M988" s="27">
        <f t="shared" si="15"/>
        <v>2.0352941176470587</v>
      </c>
    </row>
    <row r="989" spans="1:13" ht="15" hidden="1">
      <c r="A989" s="5">
        <v>980</v>
      </c>
      <c r="B989" s="12" t="s">
        <v>1202</v>
      </c>
      <c r="C989" s="12" t="s">
        <v>1224</v>
      </c>
      <c r="D989" s="12" t="s">
        <v>1365</v>
      </c>
      <c r="E989">
        <v>1181.9000000000001</v>
      </c>
      <c r="F989" s="1" t="s">
        <v>259</v>
      </c>
      <c r="G989" s="1" t="s">
        <v>383</v>
      </c>
      <c r="H989" s="20">
        <v>1</v>
      </c>
      <c r="I989" s="24" t="s">
        <v>1908</v>
      </c>
      <c r="K989" s="2">
        <v>1000000</v>
      </c>
      <c r="L989" s="3">
        <v>810000</v>
      </c>
      <c r="M989" s="27">
        <f t="shared" si="15"/>
        <v>1.2345679012345678</v>
      </c>
    </row>
    <row r="990" spans="1:13" ht="25.5" hidden="1">
      <c r="A990" s="5">
        <v>981</v>
      </c>
      <c r="B990" s="12" t="s">
        <v>1203</v>
      </c>
      <c r="C990" s="12" t="s">
        <v>1497</v>
      </c>
      <c r="D990" s="12" t="s">
        <v>1339</v>
      </c>
      <c r="E990">
        <v>145.30000000000001</v>
      </c>
      <c r="F990" s="1" t="s">
        <v>93</v>
      </c>
      <c r="G990" s="1" t="s">
        <v>323</v>
      </c>
      <c r="H990" s="19">
        <v>1</v>
      </c>
      <c r="I990" s="24" t="s">
        <v>1909</v>
      </c>
      <c r="K990" s="2">
        <v>963523.7439779765</v>
      </c>
      <c r="L990" s="3">
        <v>1000000</v>
      </c>
      <c r="M990" s="27">
        <f t="shared" si="15"/>
        <v>0.96352374397797647</v>
      </c>
    </row>
    <row r="991" spans="1:13" ht="25.5" hidden="1">
      <c r="A991" s="5">
        <v>982</v>
      </c>
      <c r="B991" s="12" t="s">
        <v>1204</v>
      </c>
      <c r="C991" s="12" t="s">
        <v>1336</v>
      </c>
      <c r="D991" s="12" t="s">
        <v>1223</v>
      </c>
      <c r="E991">
        <v>263.8</v>
      </c>
      <c r="F991" s="1" t="s">
        <v>179</v>
      </c>
      <c r="G991" s="16"/>
      <c r="H991" s="20">
        <v>1</v>
      </c>
      <c r="I991" s="24" t="s">
        <v>1908</v>
      </c>
      <c r="K991" s="2">
        <v>663381.34950720239</v>
      </c>
      <c r="L991" s="3">
        <v>660000</v>
      </c>
      <c r="M991" s="27">
        <f t="shared" si="15"/>
        <v>1.0051232568290946</v>
      </c>
    </row>
    <row r="992" spans="1:13" ht="15" hidden="1">
      <c r="A992" s="5">
        <v>983</v>
      </c>
      <c r="B992" s="12" t="s">
        <v>1205</v>
      </c>
      <c r="C992" s="12" t="s">
        <v>1224</v>
      </c>
      <c r="D992" s="12" t="s">
        <v>1285</v>
      </c>
      <c r="E992">
        <v>1064.7</v>
      </c>
      <c r="F992" s="15" t="s">
        <v>71</v>
      </c>
      <c r="G992" s="15" t="s">
        <v>1664</v>
      </c>
      <c r="H992" s="19">
        <v>1</v>
      </c>
      <c r="I992" s="24" t="s">
        <v>1907</v>
      </c>
      <c r="K992" s="2">
        <v>498433.33333333331</v>
      </c>
      <c r="L992" s="3">
        <v>150000</v>
      </c>
      <c r="M992" s="27">
        <f t="shared" si="15"/>
        <v>3.3228888888888886</v>
      </c>
    </row>
    <row r="993" spans="1:13" ht="15" hidden="1">
      <c r="A993" s="5">
        <v>984</v>
      </c>
      <c r="B993" s="12" t="s">
        <v>1205</v>
      </c>
      <c r="C993" s="12" t="s">
        <v>1394</v>
      </c>
      <c r="D993" s="12" t="s">
        <v>1285</v>
      </c>
      <c r="E993">
        <v>537.6</v>
      </c>
      <c r="F993" s="15" t="s">
        <v>71</v>
      </c>
      <c r="G993" s="15" t="s">
        <v>1664</v>
      </c>
      <c r="H993" s="19">
        <v>1</v>
      </c>
      <c r="I993" s="24" t="s">
        <v>1907</v>
      </c>
      <c r="K993" s="2">
        <v>500000</v>
      </c>
      <c r="L993" s="3">
        <v>150000</v>
      </c>
      <c r="M993" s="27">
        <f t="shared" si="15"/>
        <v>3.3333333333333335</v>
      </c>
    </row>
    <row r="994" spans="1:13" ht="15" hidden="1">
      <c r="A994" s="5">
        <v>985</v>
      </c>
      <c r="B994" s="12" t="s">
        <v>643</v>
      </c>
      <c r="C994" s="12" t="s">
        <v>1308</v>
      </c>
      <c r="D994" s="12" t="s">
        <v>1314</v>
      </c>
      <c r="E994">
        <v>84.5</v>
      </c>
      <c r="F994" s="1" t="s">
        <v>256</v>
      </c>
      <c r="G994" s="1" t="s">
        <v>371</v>
      </c>
      <c r="H994" s="20">
        <v>1</v>
      </c>
      <c r="I994" s="24" t="s">
        <v>1910</v>
      </c>
      <c r="K994" s="2">
        <v>1250000</v>
      </c>
      <c r="L994" s="3">
        <v>810000</v>
      </c>
      <c r="M994" s="27">
        <f t="shared" si="15"/>
        <v>1.5432098765432098</v>
      </c>
    </row>
    <row r="995" spans="1:13" ht="25.5" hidden="1">
      <c r="A995" s="5">
        <v>986</v>
      </c>
      <c r="B995" s="12" t="s">
        <v>776</v>
      </c>
      <c r="C995" s="12" t="s">
        <v>1652</v>
      </c>
      <c r="D995" s="12" t="s">
        <v>1245</v>
      </c>
      <c r="E995">
        <v>145.5</v>
      </c>
      <c r="F995" s="1" t="s">
        <v>173</v>
      </c>
      <c r="G995" s="1" t="s">
        <v>342</v>
      </c>
      <c r="H995" s="19">
        <v>1</v>
      </c>
      <c r="I995" s="24" t="s">
        <v>1910</v>
      </c>
      <c r="K995" s="2">
        <v>2833333.3333333335</v>
      </c>
      <c r="L995" s="3">
        <v>2520000</v>
      </c>
      <c r="M995" s="27">
        <f t="shared" si="15"/>
        <v>1.1243386243386244</v>
      </c>
    </row>
    <row r="996" spans="1:13" ht="25.5" hidden="1">
      <c r="A996" s="5">
        <v>987</v>
      </c>
      <c r="B996" s="12" t="s">
        <v>1206</v>
      </c>
      <c r="C996" s="12" t="s">
        <v>1310</v>
      </c>
      <c r="D996" s="12" t="s">
        <v>1658</v>
      </c>
      <c r="E996">
        <v>462.7</v>
      </c>
      <c r="F996" s="1" t="s">
        <v>48</v>
      </c>
      <c r="G996" s="1" t="s">
        <v>391</v>
      </c>
      <c r="H996" s="20">
        <v>1</v>
      </c>
      <c r="I996" s="24" t="s">
        <v>1910</v>
      </c>
      <c r="K996" s="2">
        <v>2000000</v>
      </c>
      <c r="L996" s="3">
        <v>2200000</v>
      </c>
      <c r="M996" s="27">
        <f t="shared" si="15"/>
        <v>0.90909090909090906</v>
      </c>
    </row>
    <row r="997" spans="1:13" ht="25.5" hidden="1">
      <c r="A997" s="5">
        <v>988</v>
      </c>
      <c r="B997" s="12" t="s">
        <v>1207</v>
      </c>
      <c r="C997" s="12" t="s">
        <v>1534</v>
      </c>
      <c r="D997" s="12" t="s">
        <v>1375</v>
      </c>
      <c r="E997">
        <v>124.2</v>
      </c>
      <c r="F997" s="1" t="s">
        <v>93</v>
      </c>
      <c r="G997" s="1" t="s">
        <v>322</v>
      </c>
      <c r="H997" s="20">
        <v>1</v>
      </c>
      <c r="I997" s="24" t="s">
        <v>1911</v>
      </c>
      <c r="K997" s="2">
        <v>966183.57487922697</v>
      </c>
      <c r="L997" s="3">
        <v>1500000</v>
      </c>
      <c r="M997" s="27">
        <f t="shared" si="15"/>
        <v>0.64412238325281801</v>
      </c>
    </row>
    <row r="998" spans="1:13" ht="15" hidden="1">
      <c r="A998" s="5">
        <v>989</v>
      </c>
      <c r="B998" s="12" t="s">
        <v>1208</v>
      </c>
      <c r="C998" s="12" t="s">
        <v>1461</v>
      </c>
      <c r="D998" s="12" t="s">
        <v>1224</v>
      </c>
      <c r="E998">
        <v>216.7</v>
      </c>
      <c r="F998" s="1" t="s">
        <v>71</v>
      </c>
      <c r="G998" s="16"/>
      <c r="H998" s="20">
        <v>1</v>
      </c>
      <c r="I998" s="24" t="s">
        <v>1910</v>
      </c>
      <c r="K998" s="2">
        <v>208333.33333333334</v>
      </c>
      <c r="L998" s="3">
        <v>110000</v>
      </c>
      <c r="M998" s="27">
        <f t="shared" si="15"/>
        <v>1.893939393939394</v>
      </c>
    </row>
    <row r="999" spans="1:13" ht="25.5" hidden="1">
      <c r="A999" s="5">
        <v>990</v>
      </c>
      <c r="B999" s="12" t="s">
        <v>768</v>
      </c>
      <c r="C999" s="12" t="s">
        <v>1659</v>
      </c>
      <c r="D999" s="12" t="s">
        <v>1497</v>
      </c>
      <c r="E999">
        <v>337.8</v>
      </c>
      <c r="F999" s="1" t="s">
        <v>66</v>
      </c>
      <c r="G999" s="16"/>
      <c r="H999" s="20">
        <v>1</v>
      </c>
      <c r="I999" s="24" t="s">
        <v>1911</v>
      </c>
      <c r="K999" s="2">
        <v>941176.4705882353</v>
      </c>
      <c r="L999" s="3">
        <v>750000</v>
      </c>
      <c r="M999" s="27">
        <f t="shared" si="15"/>
        <v>1.2549019607843137</v>
      </c>
    </row>
    <row r="1000" spans="1:13" ht="25.5" hidden="1">
      <c r="A1000" s="5">
        <v>991</v>
      </c>
      <c r="B1000" s="12" t="s">
        <v>1209</v>
      </c>
      <c r="C1000" s="12" t="s">
        <v>1515</v>
      </c>
      <c r="D1000" s="12" t="s">
        <v>1313</v>
      </c>
      <c r="E1000">
        <v>208.9</v>
      </c>
      <c r="F1000" s="1" t="s">
        <v>179</v>
      </c>
      <c r="G1000" s="16"/>
      <c r="H1000" s="20">
        <v>1</v>
      </c>
      <c r="I1000" s="24" t="s">
        <v>1912</v>
      </c>
      <c r="K1000" s="2">
        <v>875000</v>
      </c>
      <c r="L1000" s="3">
        <v>660000</v>
      </c>
      <c r="M1000" s="27">
        <f t="shared" si="15"/>
        <v>1.3257575757575757</v>
      </c>
    </row>
    <row r="1001" spans="1:13" ht="15" hidden="1">
      <c r="A1001" s="5">
        <v>992</v>
      </c>
      <c r="B1001" s="12" t="s">
        <v>1210</v>
      </c>
      <c r="C1001" s="12" t="s">
        <v>1420</v>
      </c>
      <c r="D1001" s="12" t="s">
        <v>1289</v>
      </c>
      <c r="E1001">
        <v>178</v>
      </c>
      <c r="F1001" s="1" t="s">
        <v>237</v>
      </c>
      <c r="G1001" s="15" t="s">
        <v>371</v>
      </c>
      <c r="H1001" s="20">
        <v>2</v>
      </c>
      <c r="I1001" s="24" t="s">
        <v>1911</v>
      </c>
      <c r="K1001" s="2">
        <v>2200000</v>
      </c>
      <c r="L1001" s="3">
        <v>2700000</v>
      </c>
      <c r="M1001" s="27">
        <f t="shared" si="15"/>
        <v>0.81481481481481477</v>
      </c>
    </row>
    <row r="1002" spans="1:13" ht="25.5">
      <c r="A1002" s="5">
        <v>993</v>
      </c>
      <c r="B1002" s="12" t="s">
        <v>1211</v>
      </c>
      <c r="C1002" s="12" t="s">
        <v>1326</v>
      </c>
      <c r="D1002" s="12" t="s">
        <v>1313</v>
      </c>
      <c r="E1002">
        <v>250.2</v>
      </c>
      <c r="F1002" s="1" t="s">
        <v>74</v>
      </c>
      <c r="G1002" s="1" t="s">
        <v>315</v>
      </c>
      <c r="H1002" s="20">
        <v>1</v>
      </c>
      <c r="I1002" s="24" t="s">
        <v>1913</v>
      </c>
      <c r="K1002" s="2">
        <v>4863072</v>
      </c>
      <c r="L1002" s="3">
        <v>4200000</v>
      </c>
      <c r="M1002" s="27">
        <f t="shared" si="15"/>
        <v>1.1578742857142856</v>
      </c>
    </row>
  </sheetData>
  <autoFilter ref="A9:R1002" xr:uid="{FBC8AFCA-9338-40E9-A9FF-7CC94818C91C}">
    <filterColumn colId="5">
      <filters>
        <filter val="Đường liên xã Cư Ni - Ea Ô"/>
        <filter val="Đường liên xã Cư Ni-Ea Ô"/>
      </filters>
    </filterColumn>
    <filterColumn colId="6">
      <filters>
        <filter val="Km2 (nhà SHVH cộng đồng 3 buôn) đến Giáp ranh giới chợ xã Cư Ni"/>
      </filters>
    </filterColumn>
    <filterColumn colId="7">
      <filters>
        <filter val="1"/>
      </filters>
    </filterColumn>
  </autoFilter>
  <mergeCells count="5">
    <mergeCell ref="A1:M1"/>
    <mergeCell ref="A2:M2"/>
    <mergeCell ref="A3:M3"/>
    <mergeCell ref="A4:M4"/>
    <mergeCell ref="A5:M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009F0-BB0B-44FD-A92A-760D0FFF812F}">
  <dimension ref="A1:H119"/>
  <sheetViews>
    <sheetView tabSelected="1" workbookViewId="0">
      <selection activeCell="B16" sqref="B16"/>
    </sheetView>
  </sheetViews>
  <sheetFormatPr defaultRowHeight="15.75"/>
  <cols>
    <col min="1" max="1" width="9" style="28"/>
    <col min="2" max="2" width="25.125" style="28" customWidth="1"/>
    <col min="3" max="3" width="13.5" style="28" customWidth="1"/>
    <col min="4" max="4" width="13.375" style="28" customWidth="1"/>
    <col min="5" max="5" width="13.875" style="28" customWidth="1"/>
    <col min="6" max="6" width="15.125" style="62" customWidth="1"/>
    <col min="7" max="7" width="13.375" style="28" bestFit="1" customWidth="1"/>
    <col min="8" max="8" width="10.25" style="28" bestFit="1" customWidth="1"/>
    <col min="9" max="16384" width="9" style="28"/>
  </cols>
  <sheetData>
    <row r="1" spans="1:8">
      <c r="A1" s="61" t="s">
        <v>1917</v>
      </c>
      <c r="B1" s="61"/>
      <c r="C1" s="61"/>
      <c r="D1" s="61"/>
      <c r="E1" s="61"/>
      <c r="F1" s="61"/>
      <c r="G1" s="61"/>
      <c r="H1" s="61"/>
    </row>
    <row r="2" spans="1:8">
      <c r="A2" s="61" t="s">
        <v>1918</v>
      </c>
      <c r="B2" s="61"/>
      <c r="C2" s="61"/>
      <c r="D2" s="61"/>
      <c r="E2" s="61"/>
      <c r="F2" s="61"/>
      <c r="G2" s="61"/>
      <c r="H2" s="61"/>
    </row>
    <row r="3" spans="1:8">
      <c r="A3" s="42"/>
      <c r="B3" s="42"/>
      <c r="C3" s="42"/>
      <c r="D3" s="42"/>
      <c r="E3" s="42"/>
      <c r="F3" s="42"/>
    </row>
    <row r="4" spans="1:8">
      <c r="A4" s="29" t="s">
        <v>0</v>
      </c>
    </row>
    <row r="5" spans="1:8" ht="18.75">
      <c r="A5" s="30" t="s">
        <v>399</v>
      </c>
    </row>
    <row r="6" spans="1:8" ht="22.5" customHeight="1">
      <c r="A6" s="60" t="s">
        <v>1</v>
      </c>
      <c r="B6" s="60" t="s">
        <v>2</v>
      </c>
      <c r="C6" s="60" t="s">
        <v>3</v>
      </c>
      <c r="D6" s="60"/>
      <c r="E6" s="60"/>
    </row>
    <row r="7" spans="1:8">
      <c r="A7" s="60"/>
      <c r="B7" s="60"/>
      <c r="C7" s="39" t="s">
        <v>4</v>
      </c>
      <c r="D7" s="39" t="s">
        <v>5</v>
      </c>
      <c r="E7" s="39" t="s">
        <v>6</v>
      </c>
    </row>
    <row r="8" spans="1:8">
      <c r="A8" s="32">
        <v>1</v>
      </c>
      <c r="B8" s="40" t="s">
        <v>7</v>
      </c>
      <c r="C8" s="32">
        <v>54</v>
      </c>
      <c r="D8" s="32">
        <v>48</v>
      </c>
      <c r="E8" s="32" t="s">
        <v>8</v>
      </c>
    </row>
    <row r="9" spans="1:8">
      <c r="A9" s="32">
        <v>2</v>
      </c>
      <c r="B9" s="40" t="s">
        <v>9</v>
      </c>
      <c r="C9" s="32">
        <v>36</v>
      </c>
      <c r="D9" s="32">
        <v>30</v>
      </c>
      <c r="E9" s="32">
        <v>23</v>
      </c>
    </row>
    <row r="10" spans="1:8">
      <c r="A10" s="32">
        <v>3</v>
      </c>
      <c r="B10" s="40" t="s">
        <v>10</v>
      </c>
      <c r="C10" s="32">
        <v>45</v>
      </c>
      <c r="D10" s="32">
        <v>39</v>
      </c>
      <c r="E10" s="32">
        <v>32</v>
      </c>
    </row>
    <row r="11" spans="1:8">
      <c r="A11" s="32">
        <v>4</v>
      </c>
      <c r="B11" s="40" t="s">
        <v>11</v>
      </c>
      <c r="C11" s="32">
        <v>45</v>
      </c>
      <c r="D11" s="32">
        <v>39</v>
      </c>
      <c r="E11" s="32" t="s">
        <v>8</v>
      </c>
    </row>
    <row r="12" spans="1:8">
      <c r="A12" s="32">
        <v>5</v>
      </c>
      <c r="B12" s="40" t="s">
        <v>12</v>
      </c>
      <c r="C12" s="32">
        <v>59</v>
      </c>
      <c r="D12" s="32">
        <v>51</v>
      </c>
      <c r="E12" s="32" t="s">
        <v>8</v>
      </c>
    </row>
    <row r="13" spans="1:8">
      <c r="A13" s="32">
        <v>6</v>
      </c>
      <c r="B13" s="40" t="s">
        <v>13</v>
      </c>
      <c r="C13" s="32">
        <v>36</v>
      </c>
      <c r="D13" s="32">
        <v>30</v>
      </c>
      <c r="E13" s="32" t="s">
        <v>8</v>
      </c>
    </row>
    <row r="14" spans="1:8">
      <c r="A14" s="63"/>
    </row>
    <row r="15" spans="1:8">
      <c r="A15" s="63" t="s">
        <v>14</v>
      </c>
    </row>
    <row r="16" spans="1:8">
      <c r="A16" s="29" t="s">
        <v>15</v>
      </c>
    </row>
    <row r="17" spans="1:1">
      <c r="A17" s="63" t="s">
        <v>16</v>
      </c>
    </row>
    <row r="18" spans="1:1">
      <c r="A18" s="63" t="s">
        <v>17</v>
      </c>
    </row>
    <row r="19" spans="1:1">
      <c r="A19" s="29" t="s">
        <v>299</v>
      </c>
    </row>
    <row r="20" spans="1:1">
      <c r="A20" s="63" t="s">
        <v>19</v>
      </c>
    </row>
    <row r="21" spans="1:1">
      <c r="A21" s="63" t="s">
        <v>20</v>
      </c>
    </row>
    <row r="22" spans="1:1">
      <c r="A22" s="63" t="s">
        <v>18</v>
      </c>
    </row>
    <row r="23" spans="1:1">
      <c r="A23" s="29" t="s">
        <v>298</v>
      </c>
    </row>
    <row r="24" spans="1:1">
      <c r="A24" s="63" t="s">
        <v>21</v>
      </c>
    </row>
    <row r="25" spans="1:1">
      <c r="A25" s="63" t="s">
        <v>22</v>
      </c>
    </row>
    <row r="26" spans="1:1">
      <c r="A26" s="63" t="s">
        <v>18</v>
      </c>
    </row>
    <row r="27" spans="1:1">
      <c r="A27" s="29" t="s">
        <v>297</v>
      </c>
    </row>
    <row r="28" spans="1:1">
      <c r="A28" s="63" t="s">
        <v>23</v>
      </c>
    </row>
    <row r="29" spans="1:1">
      <c r="A29" s="63" t="s">
        <v>17</v>
      </c>
    </row>
    <row r="30" spans="1:1">
      <c r="A30" s="29" t="s">
        <v>296</v>
      </c>
    </row>
    <row r="31" spans="1:1">
      <c r="A31" s="63" t="s">
        <v>24</v>
      </c>
    </row>
    <row r="32" spans="1:1">
      <c r="A32" s="63" t="s">
        <v>17</v>
      </c>
    </row>
    <row r="33" spans="1:8">
      <c r="A33" s="29" t="s">
        <v>295</v>
      </c>
    </row>
    <row r="34" spans="1:8">
      <c r="A34" s="63" t="s">
        <v>25</v>
      </c>
    </row>
    <row r="35" spans="1:8">
      <c r="A35" s="63" t="s">
        <v>17</v>
      </c>
    </row>
    <row r="36" spans="1:8">
      <c r="A36" s="29" t="s">
        <v>26</v>
      </c>
    </row>
    <row r="37" spans="1:8" ht="18.75">
      <c r="A37" s="30" t="s">
        <v>399</v>
      </c>
      <c r="F37" s="28"/>
    </row>
    <row r="38" spans="1:8" ht="22.5" customHeight="1">
      <c r="A38" s="60" t="s">
        <v>1</v>
      </c>
      <c r="B38" s="60" t="s">
        <v>2</v>
      </c>
      <c r="C38" s="60" t="s">
        <v>1914</v>
      </c>
      <c r="D38" s="60"/>
      <c r="E38" s="60"/>
      <c r="F38" s="60" t="s">
        <v>1915</v>
      </c>
      <c r="G38" s="60"/>
      <c r="H38" s="60"/>
    </row>
    <row r="39" spans="1:8">
      <c r="A39" s="60"/>
      <c r="B39" s="60"/>
      <c r="C39" s="39" t="s">
        <v>4</v>
      </c>
      <c r="D39" s="39" t="s">
        <v>5</v>
      </c>
      <c r="E39" s="39" t="s">
        <v>6</v>
      </c>
      <c r="F39" s="39" t="s">
        <v>4</v>
      </c>
      <c r="G39" s="39" t="s">
        <v>5</v>
      </c>
      <c r="H39" s="39" t="s">
        <v>6</v>
      </c>
    </row>
    <row r="40" spans="1:8">
      <c r="A40" s="32">
        <v>1</v>
      </c>
      <c r="B40" s="40" t="s">
        <v>7</v>
      </c>
      <c r="C40" s="32">
        <v>42.5</v>
      </c>
      <c r="D40" s="32">
        <v>36.5</v>
      </c>
      <c r="E40" s="32" t="s">
        <v>8</v>
      </c>
      <c r="F40" s="32">
        <v>46000</v>
      </c>
      <c r="G40" s="32">
        <v>38000</v>
      </c>
      <c r="H40" s="32" t="s">
        <v>8</v>
      </c>
    </row>
    <row r="41" spans="1:8">
      <c r="A41" s="32">
        <v>2</v>
      </c>
      <c r="B41" s="40" t="s">
        <v>9</v>
      </c>
      <c r="C41" s="32">
        <v>34.799999999999997</v>
      </c>
      <c r="D41" s="32">
        <v>30</v>
      </c>
      <c r="E41" s="32">
        <v>24</v>
      </c>
      <c r="F41" s="32">
        <v>40000</v>
      </c>
      <c r="G41" s="32">
        <v>35000</v>
      </c>
      <c r="H41" s="32">
        <v>30000</v>
      </c>
    </row>
    <row r="42" spans="1:8">
      <c r="A42" s="32">
        <v>3</v>
      </c>
      <c r="B42" s="40" t="s">
        <v>10</v>
      </c>
      <c r="C42" s="32">
        <v>32.4</v>
      </c>
      <c r="D42" s="32">
        <v>26.4</v>
      </c>
      <c r="E42" s="32">
        <v>20.399999999999999</v>
      </c>
      <c r="F42" s="32">
        <v>38000</v>
      </c>
      <c r="G42" s="32">
        <v>32000</v>
      </c>
      <c r="H42" s="32">
        <v>26000</v>
      </c>
    </row>
    <row r="43" spans="1:8">
      <c r="A43" s="32">
        <v>4</v>
      </c>
      <c r="B43" s="40" t="s">
        <v>11</v>
      </c>
      <c r="C43" s="32">
        <v>29.7</v>
      </c>
      <c r="D43" s="32">
        <v>24.2</v>
      </c>
      <c r="E43" s="32">
        <v>18.7</v>
      </c>
      <c r="F43" s="32">
        <v>35000</v>
      </c>
      <c r="G43" s="32">
        <v>30000</v>
      </c>
      <c r="H43" s="32">
        <v>24000</v>
      </c>
    </row>
    <row r="44" spans="1:8">
      <c r="A44" s="32">
        <v>5</v>
      </c>
      <c r="B44" s="40" t="s">
        <v>12</v>
      </c>
      <c r="C44" s="32">
        <v>34.799999999999997</v>
      </c>
      <c r="D44" s="32">
        <v>30</v>
      </c>
      <c r="E44" s="32" t="s">
        <v>8</v>
      </c>
      <c r="F44" s="32">
        <v>40000</v>
      </c>
      <c r="G44" s="32">
        <v>36000</v>
      </c>
      <c r="H44" s="32" t="s">
        <v>8</v>
      </c>
    </row>
    <row r="45" spans="1:8">
      <c r="A45" s="32">
        <v>6</v>
      </c>
      <c r="B45" s="40" t="s">
        <v>13</v>
      </c>
      <c r="C45" s="32">
        <v>34.799999999999997</v>
      </c>
      <c r="D45" s="32">
        <v>30</v>
      </c>
      <c r="E45" s="32" t="s">
        <v>8</v>
      </c>
      <c r="F45" s="32">
        <v>40000</v>
      </c>
      <c r="G45" s="32">
        <v>36000</v>
      </c>
      <c r="H45" s="32" t="s">
        <v>8</v>
      </c>
    </row>
    <row r="46" spans="1:8">
      <c r="A46" s="29"/>
    </row>
    <row r="47" spans="1:8">
      <c r="A47" s="29" t="s">
        <v>27</v>
      </c>
    </row>
    <row r="48" spans="1:8">
      <c r="A48" s="63" t="s">
        <v>28</v>
      </c>
    </row>
    <row r="49" spans="1:1">
      <c r="A49" s="63" t="s">
        <v>17</v>
      </c>
    </row>
    <row r="50" spans="1:1">
      <c r="A50" s="29" t="s">
        <v>294</v>
      </c>
    </row>
    <row r="51" spans="1:1">
      <c r="A51" s="63" t="s">
        <v>29</v>
      </c>
    </row>
    <row r="52" spans="1:1">
      <c r="A52" s="63" t="s">
        <v>30</v>
      </c>
    </row>
    <row r="53" spans="1:1">
      <c r="A53" s="63" t="s">
        <v>18</v>
      </c>
    </row>
    <row r="54" spans="1:1">
      <c r="A54" s="29" t="s">
        <v>293</v>
      </c>
    </row>
    <row r="55" spans="1:1">
      <c r="A55" s="63" t="s">
        <v>31</v>
      </c>
    </row>
    <row r="56" spans="1:1">
      <c r="A56" s="63" t="s">
        <v>32</v>
      </c>
    </row>
    <row r="57" spans="1:1">
      <c r="A57" s="63" t="s">
        <v>18</v>
      </c>
    </row>
    <row r="58" spans="1:1">
      <c r="A58" s="29" t="s">
        <v>292</v>
      </c>
    </row>
    <row r="59" spans="1:1">
      <c r="A59" s="63" t="s">
        <v>33</v>
      </c>
    </row>
    <row r="60" spans="1:1">
      <c r="A60" s="63" t="s">
        <v>34</v>
      </c>
    </row>
    <row r="61" spans="1:1">
      <c r="A61" s="63" t="s">
        <v>18</v>
      </c>
    </row>
    <row r="62" spans="1:1">
      <c r="A62" s="29" t="s">
        <v>291</v>
      </c>
    </row>
    <row r="63" spans="1:1">
      <c r="A63" s="63" t="s">
        <v>35</v>
      </c>
    </row>
    <row r="64" spans="1:1">
      <c r="A64" s="63" t="s">
        <v>17</v>
      </c>
    </row>
    <row r="65" spans="1:8">
      <c r="A65" s="29" t="s">
        <v>290</v>
      </c>
    </row>
    <row r="66" spans="1:8">
      <c r="A66" s="63" t="s">
        <v>36</v>
      </c>
    </row>
    <row r="67" spans="1:8">
      <c r="A67" s="63" t="s">
        <v>17</v>
      </c>
    </row>
    <row r="68" spans="1:8">
      <c r="A68" s="29" t="s">
        <v>37</v>
      </c>
    </row>
    <row r="69" spans="1:8" ht="18.75">
      <c r="A69" s="30" t="s">
        <v>399</v>
      </c>
      <c r="F69" s="28"/>
    </row>
    <row r="70" spans="1:8" ht="22.5" customHeight="1">
      <c r="A70" s="60" t="s">
        <v>1</v>
      </c>
      <c r="B70" s="60" t="s">
        <v>2</v>
      </c>
      <c r="C70" s="60" t="s">
        <v>1916</v>
      </c>
      <c r="D70" s="60"/>
      <c r="E70" s="60"/>
      <c r="F70" s="60" t="s">
        <v>1915</v>
      </c>
      <c r="G70" s="60"/>
      <c r="H70" s="60"/>
    </row>
    <row r="71" spans="1:8">
      <c r="A71" s="60"/>
      <c r="B71" s="60"/>
      <c r="C71" s="39" t="s">
        <v>4</v>
      </c>
      <c r="D71" s="39" t="s">
        <v>5</v>
      </c>
      <c r="E71" s="39" t="s">
        <v>6</v>
      </c>
      <c r="F71" s="39" t="s">
        <v>4</v>
      </c>
      <c r="G71" s="39" t="s">
        <v>5</v>
      </c>
      <c r="H71" s="39" t="s">
        <v>6</v>
      </c>
    </row>
    <row r="72" spans="1:8">
      <c r="A72" s="32">
        <v>1</v>
      </c>
      <c r="B72" s="40" t="s">
        <v>7</v>
      </c>
      <c r="C72" s="32">
        <v>54.6</v>
      </c>
      <c r="D72" s="32">
        <v>49</v>
      </c>
      <c r="E72" s="32">
        <v>40.6</v>
      </c>
      <c r="F72" s="32">
        <v>60000</v>
      </c>
      <c r="G72" s="32">
        <v>55000</v>
      </c>
      <c r="H72" s="32">
        <v>45000</v>
      </c>
    </row>
    <row r="73" spans="1:8">
      <c r="A73" s="32">
        <v>2</v>
      </c>
      <c r="B73" s="40" t="s">
        <v>9</v>
      </c>
      <c r="C73" s="32">
        <v>46.8</v>
      </c>
      <c r="D73" s="32">
        <v>42</v>
      </c>
      <c r="E73" s="32">
        <v>34.799999999999997</v>
      </c>
      <c r="F73" s="32">
        <v>50000</v>
      </c>
      <c r="G73" s="32">
        <v>47000</v>
      </c>
      <c r="H73" s="32">
        <v>40000</v>
      </c>
    </row>
    <row r="74" spans="1:8">
      <c r="A74" s="32">
        <v>3</v>
      </c>
      <c r="B74" s="40" t="s">
        <v>10</v>
      </c>
      <c r="C74" s="32">
        <v>45</v>
      </c>
      <c r="D74" s="32">
        <v>38.4</v>
      </c>
      <c r="E74" s="32">
        <v>32.4</v>
      </c>
      <c r="F74" s="32">
        <v>50000</v>
      </c>
      <c r="G74" s="32">
        <v>42000</v>
      </c>
      <c r="H74" s="32">
        <v>35000</v>
      </c>
    </row>
    <row r="75" spans="1:8">
      <c r="A75" s="32">
        <v>4</v>
      </c>
      <c r="B75" s="40" t="s">
        <v>11</v>
      </c>
      <c r="C75" s="32">
        <v>41.4</v>
      </c>
      <c r="D75" s="32">
        <v>36.799999999999997</v>
      </c>
      <c r="E75" s="32">
        <v>31.05</v>
      </c>
      <c r="F75" s="32">
        <v>45000</v>
      </c>
      <c r="G75" s="32">
        <v>40000</v>
      </c>
      <c r="H75" s="32">
        <v>35000</v>
      </c>
    </row>
    <row r="76" spans="1:8">
      <c r="A76" s="32">
        <v>5</v>
      </c>
      <c r="B76" s="40" t="s">
        <v>12</v>
      </c>
      <c r="C76" s="32">
        <v>43.2</v>
      </c>
      <c r="D76" s="32">
        <v>38.4</v>
      </c>
      <c r="E76" s="32" t="s">
        <v>8</v>
      </c>
      <c r="F76" s="32">
        <v>47000</v>
      </c>
      <c r="G76" s="32">
        <v>40000</v>
      </c>
      <c r="H76" s="32" t="s">
        <v>8</v>
      </c>
    </row>
    <row r="77" spans="1:8">
      <c r="A77" s="32">
        <v>6</v>
      </c>
      <c r="B77" s="40" t="s">
        <v>13</v>
      </c>
      <c r="C77" s="32">
        <v>43.2</v>
      </c>
      <c r="D77" s="32">
        <v>38.4</v>
      </c>
      <c r="E77" s="32" t="s">
        <v>8</v>
      </c>
      <c r="F77" s="32">
        <v>47000</v>
      </c>
      <c r="G77" s="32">
        <v>40000</v>
      </c>
      <c r="H77" s="32" t="s">
        <v>8</v>
      </c>
    </row>
    <row r="78" spans="1:8">
      <c r="A78" s="29"/>
      <c r="F78" s="28"/>
    </row>
    <row r="79" spans="1:8">
      <c r="A79" s="29" t="s">
        <v>38</v>
      </c>
      <c r="F79" s="28"/>
    </row>
    <row r="80" spans="1:8">
      <c r="A80" s="63" t="s">
        <v>28</v>
      </c>
    </row>
    <row r="81" spans="1:1">
      <c r="A81" s="63" t="s">
        <v>39</v>
      </c>
    </row>
    <row r="82" spans="1:1">
      <c r="A82" s="63" t="s">
        <v>18</v>
      </c>
    </row>
    <row r="83" spans="1:1">
      <c r="A83" s="29" t="s">
        <v>285</v>
      </c>
    </row>
    <row r="84" spans="1:1">
      <c r="A84" s="63" t="s">
        <v>29</v>
      </c>
    </row>
    <row r="85" spans="1:1">
      <c r="A85" s="63" t="s">
        <v>30</v>
      </c>
    </row>
    <row r="86" spans="1:1">
      <c r="A86" s="63" t="s">
        <v>18</v>
      </c>
    </row>
    <row r="87" spans="1:1">
      <c r="A87" s="29" t="s">
        <v>286</v>
      </c>
    </row>
    <row r="88" spans="1:1">
      <c r="A88" s="63" t="s">
        <v>31</v>
      </c>
    </row>
    <row r="89" spans="1:1">
      <c r="A89" s="63" t="s">
        <v>32</v>
      </c>
    </row>
    <row r="90" spans="1:1">
      <c r="A90" s="63" t="s">
        <v>18</v>
      </c>
    </row>
    <row r="91" spans="1:1">
      <c r="A91" s="29" t="s">
        <v>287</v>
      </c>
    </row>
    <row r="92" spans="1:1">
      <c r="A92" s="63" t="s">
        <v>40</v>
      </c>
    </row>
    <row r="93" spans="1:1">
      <c r="A93" s="63" t="s">
        <v>41</v>
      </c>
    </row>
    <row r="94" spans="1:1">
      <c r="A94" s="63" t="s">
        <v>18</v>
      </c>
    </row>
    <row r="95" spans="1:1">
      <c r="A95" s="29" t="s">
        <v>288</v>
      </c>
    </row>
    <row r="96" spans="1:1">
      <c r="A96" s="63" t="s">
        <v>42</v>
      </c>
    </row>
    <row r="97" spans="1:6">
      <c r="A97" s="63" t="s">
        <v>17</v>
      </c>
    </row>
    <row r="98" spans="1:6">
      <c r="A98" s="29" t="s">
        <v>289</v>
      </c>
    </row>
    <row r="99" spans="1:6">
      <c r="A99" s="63" t="s">
        <v>36</v>
      </c>
    </row>
    <row r="100" spans="1:6">
      <c r="A100" s="63" t="s">
        <v>17</v>
      </c>
    </row>
    <row r="101" spans="1:6">
      <c r="A101" s="29" t="s">
        <v>43</v>
      </c>
    </row>
    <row r="102" spans="1:6" ht="18.75">
      <c r="A102" s="30" t="s">
        <v>399</v>
      </c>
      <c r="E102" s="62"/>
      <c r="F102" s="28"/>
    </row>
    <row r="103" spans="1:6" ht="23.25" customHeight="1">
      <c r="A103" s="39" t="s">
        <v>1</v>
      </c>
      <c r="B103" s="39" t="s">
        <v>2</v>
      </c>
      <c r="C103" s="64" t="s">
        <v>1914</v>
      </c>
      <c r="D103" s="64" t="s">
        <v>1915</v>
      </c>
      <c r="E103" s="62"/>
      <c r="F103" s="28"/>
    </row>
    <row r="104" spans="1:6">
      <c r="A104" s="32">
        <v>1</v>
      </c>
      <c r="B104" s="40" t="s">
        <v>10</v>
      </c>
      <c r="C104" s="32">
        <v>16.5</v>
      </c>
      <c r="D104" s="65">
        <v>20000</v>
      </c>
      <c r="E104" s="62"/>
      <c r="F104" s="28"/>
    </row>
    <row r="105" spans="1:6">
      <c r="A105" s="32">
        <v>2</v>
      </c>
      <c r="B105" s="40" t="s">
        <v>11</v>
      </c>
      <c r="C105" s="32">
        <v>16.5</v>
      </c>
      <c r="D105" s="65">
        <v>17000</v>
      </c>
      <c r="E105" s="62"/>
      <c r="F105" s="28"/>
    </row>
    <row r="106" spans="1:6">
      <c r="A106" s="32">
        <v>3</v>
      </c>
      <c r="B106" s="40" t="s">
        <v>13</v>
      </c>
      <c r="C106" s="32">
        <v>15</v>
      </c>
      <c r="D106" s="65">
        <v>17000</v>
      </c>
      <c r="E106" s="62"/>
      <c r="F106" s="28"/>
    </row>
    <row r="107" spans="1:6">
      <c r="A107" s="63"/>
      <c r="E107" s="62"/>
      <c r="F107" s="28"/>
    </row>
    <row r="108" spans="1:6">
      <c r="A108" s="29" t="s">
        <v>44</v>
      </c>
    </row>
    <row r="109" spans="1:6" ht="18.75">
      <c r="A109" s="30" t="s">
        <v>399</v>
      </c>
      <c r="F109" s="28"/>
    </row>
    <row r="110" spans="1:6" ht="25.5" customHeight="1">
      <c r="A110" s="60" t="s">
        <v>1</v>
      </c>
      <c r="B110" s="60" t="s">
        <v>2</v>
      </c>
      <c r="C110" s="60" t="s">
        <v>1914</v>
      </c>
      <c r="D110" s="60"/>
      <c r="E110" s="60" t="s">
        <v>1915</v>
      </c>
      <c r="F110" s="60"/>
    </row>
    <row r="111" spans="1:6">
      <c r="A111" s="60"/>
      <c r="B111" s="60"/>
      <c r="C111" s="39" t="s">
        <v>4</v>
      </c>
      <c r="D111" s="39" t="s">
        <v>5</v>
      </c>
      <c r="E111" s="39" t="s">
        <v>4</v>
      </c>
      <c r="F111" s="39" t="s">
        <v>5</v>
      </c>
    </row>
    <row r="112" spans="1:6">
      <c r="A112" s="32">
        <v>1</v>
      </c>
      <c r="B112" s="40" t="s">
        <v>7</v>
      </c>
      <c r="C112" s="32">
        <v>28.8</v>
      </c>
      <c r="D112" s="32">
        <v>24</v>
      </c>
      <c r="E112" s="65">
        <v>30000</v>
      </c>
      <c r="F112" s="65">
        <v>25000</v>
      </c>
    </row>
    <row r="113" spans="1:6">
      <c r="A113" s="32">
        <v>2</v>
      </c>
      <c r="B113" s="40" t="s">
        <v>9</v>
      </c>
      <c r="C113" s="32">
        <v>21.6</v>
      </c>
      <c r="D113" s="32"/>
      <c r="E113" s="65">
        <v>25000</v>
      </c>
      <c r="F113" s="65"/>
    </row>
    <row r="114" spans="1:6">
      <c r="A114" s="32">
        <v>3</v>
      </c>
      <c r="B114" s="40" t="s">
        <v>10</v>
      </c>
      <c r="C114" s="32">
        <v>21.6</v>
      </c>
      <c r="D114" s="32"/>
      <c r="E114" s="65">
        <v>25000</v>
      </c>
      <c r="F114" s="65"/>
    </row>
    <row r="115" spans="1:6">
      <c r="A115" s="32">
        <v>4</v>
      </c>
      <c r="B115" s="40" t="s">
        <v>11</v>
      </c>
      <c r="C115" s="32">
        <v>19.8</v>
      </c>
      <c r="D115" s="32"/>
      <c r="E115" s="65">
        <v>21000</v>
      </c>
      <c r="F115" s="65"/>
    </row>
    <row r="116" spans="1:6">
      <c r="A116" s="32">
        <v>5</v>
      </c>
      <c r="B116" s="40" t="s">
        <v>12</v>
      </c>
      <c r="C116" s="32">
        <v>21.6</v>
      </c>
      <c r="D116" s="32"/>
      <c r="E116" s="65">
        <v>21600</v>
      </c>
      <c r="F116" s="65"/>
    </row>
    <row r="117" spans="1:6">
      <c r="A117" s="32">
        <v>6</v>
      </c>
      <c r="B117" s="40" t="s">
        <v>13</v>
      </c>
      <c r="C117" s="32">
        <v>15</v>
      </c>
      <c r="D117" s="32"/>
      <c r="E117" s="65">
        <v>18000</v>
      </c>
      <c r="F117" s="65"/>
    </row>
    <row r="118" spans="1:6">
      <c r="A118" s="30"/>
      <c r="F118" s="28"/>
    </row>
    <row r="119" spans="1:6">
      <c r="F119" s="28"/>
    </row>
  </sheetData>
  <mergeCells count="18">
    <mergeCell ref="A3:F3"/>
    <mergeCell ref="A6:A7"/>
    <mergeCell ref="B6:B7"/>
    <mergeCell ref="C6:E6"/>
    <mergeCell ref="A1:H1"/>
    <mergeCell ref="A2:H2"/>
    <mergeCell ref="E110:F110"/>
    <mergeCell ref="F70:H70"/>
    <mergeCell ref="F38:H38"/>
    <mergeCell ref="A110:A111"/>
    <mergeCell ref="B110:B111"/>
    <mergeCell ref="C110:D110"/>
    <mergeCell ref="A38:A39"/>
    <mergeCell ref="B38:B39"/>
    <mergeCell ref="C38:E38"/>
    <mergeCell ref="A70:A71"/>
    <mergeCell ref="B70:B71"/>
    <mergeCell ref="C70:E7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PNN</vt:lpstr>
      <vt:lpstr>phụ lục 32</vt:lpstr>
      <vt:lpstr>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Hieu Nguyen Duy</dc:creator>
  <cp:lastModifiedBy>ADMIN</cp:lastModifiedBy>
  <cp:lastPrinted>2025-11-17T19:35:46Z</cp:lastPrinted>
  <dcterms:created xsi:type="dcterms:W3CDTF">2025-09-25T01:35:30Z</dcterms:created>
  <dcterms:modified xsi:type="dcterms:W3CDTF">2025-11-18T11:39:24Z</dcterms:modified>
</cp:coreProperties>
</file>